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hit.Arakelyan\Desktop\Lramsh. MGCC-2022-2024\FN-2022hajt lramsh.-lratvakan\"/>
    </mc:Choice>
  </mc:AlternateContent>
  <xr:revisionPtr revIDLastSave="0" documentId="13_ncr:1_{866894D8-9BD6-4B3E-B84B-3B3B3278930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Աղյուսակ 1" sheetId="1" r:id="rId1"/>
    <sheet name="Աղյուսակ 2_FINAL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_________xlnm.Print_Area">#REF!</definedName>
    <definedName name="_________xlnm.Print_Area">#REF!</definedName>
    <definedName name="________xlnm.Print_Area">#REF!</definedName>
    <definedName name="_______xlnm.Print_Area">#REF!</definedName>
    <definedName name="______xlnm.Print_Area">#REF!</definedName>
    <definedName name="_____xlnm.Print_Area">#REF!</definedName>
    <definedName name="____xlnm.Print_Area">#REF!</definedName>
    <definedName name="___xlnm.Print_Area" localSheetId="1">#REF!</definedName>
    <definedName name="___xlnm.Print_Area">#REF!</definedName>
    <definedName name="__edn16" localSheetId="1">'[1]2013-2015tt MGCC'!#REF!</definedName>
    <definedName name="__edn16">'[2]2013-2015tt MGCC'!#REF!</definedName>
    <definedName name="__xlnm.Print_Area" localSheetId="1">#REF!</definedName>
    <definedName name="__xlnm.Print_Area">#REF!</definedName>
    <definedName name="_Toc501014753" localSheetId="0">'Աղյուսակ 1'!$A$1</definedName>
    <definedName name="AgencyCode" localSheetId="1">#REF!</definedName>
    <definedName name="AgencyCode">#REF!</definedName>
    <definedName name="AgencyName" localSheetId="1">#REF!</definedName>
    <definedName name="AgencyName">#REF!</definedName>
    <definedName name="CEO">[3]Assumption!$B$2</definedName>
    <definedName name="CFO">[3]Assumption!$B$3</definedName>
    <definedName name="CHF">[3]Assumption!$B$10</definedName>
    <definedName name="Functional1" localSheetId="1">#REF!</definedName>
    <definedName name="Functional1">#REF!</definedName>
    <definedName name="PANature">#REF!</definedName>
    <definedName name="par_count" localSheetId="1">'[4]DOC 3'!$A$14,'[4]DOC 3'!$A$35,'[4]DOC 3'!$A$58,'[4]DOC 3'!$A$79,'[4]DOC 3'!$A$104,'[4]DOC 3'!$A$126,'[4]DOC 3'!$A$195,'[4]DOC 3'!$A$215,'[4]DOC 3'!$A$235,'[4]DOC 3'!$A$255,'[4]DOC 3'!$A$272,'[4]DOC 3'!$A$299,'[4]DOC 3'!$A$315,'[4]DOC 3'!$A$331,'[4]DOC 3'!$A$365</definedName>
    <definedName name="par_count">'[5]DOC 3'!$A$14,'[5]DOC 3'!$A$35,'[5]DOC 3'!$A$58,'[5]DOC 3'!$A$79,'[5]DOC 3'!$A$104,'[5]DOC 3'!$A$126,'[5]DOC 3'!$A$195,'[5]DOC 3'!$A$215,'[5]DOC 3'!$A$235,'[5]DOC 3'!$A$255,'[5]DOC 3'!$A$272,'[5]DOC 3'!$A$299,'[5]DOC 3'!$A$315,'[5]DOC 3'!$A$331,'[5]DOC 3'!$A$365</definedName>
    <definedName name="par_qual" localSheetId="1">'[4]DOC 3'!$A$15,'[4]DOC 3'!$A$127,'[4]DOC 3'!$A$256,'[4]DOC 3'!$A$316,'[4]DOC 3'!$A$333</definedName>
    <definedName name="par_qual">'[5]DOC 3'!$A$15,'[5]DOC 3'!$A$127,'[5]DOC 3'!$A$256,'[5]DOC 3'!$A$316,'[5]DOC 3'!$A$333</definedName>
    <definedName name="par_time" localSheetId="1">'[4]DOC 3'!$A$16,'[4]DOC 3'!$A$128,'[4]DOC 3'!$A$317,'[4]DOC 3'!$A$334</definedName>
    <definedName name="par_time">'[5]DOC 3'!$A$16,'[5]DOC 3'!$A$128,'[5]DOC 3'!$A$317,'[5]DOC 3'!$A$334</definedName>
    <definedName name="par2.4s" localSheetId="1">'[4]DOC 3'!$A$20,'[4]DOC 3'!$A$49,'[4]DOC 3'!$A$93,'[4]DOC 3'!$A$132,'[4]DOC 3'!$A$152,'[4]DOC 3'!$A$166,'[4]DOC 3'!$A$185,'[4]DOC 3'!$A$205,'[4]DOC 3'!$A$225,'[4]DOC 3'!$A$245,'[4]DOC 3'!$A$262,'[4]DOC 3'!$A$289,'[4]DOC 3'!$A$305,'[4]DOC 3'!$A$321,'[4]DOC 3'!$A$338,'[4]DOC 3'!$A$355</definedName>
    <definedName name="par2.4s">'[5]DOC 3'!$A$20,'[5]DOC 3'!$A$49,'[5]DOC 3'!$A$93,'[5]DOC 3'!$A$132,'[5]DOC 3'!$A$152,'[5]DOC 3'!$A$166,'[5]DOC 3'!$A$185,'[5]DOC 3'!$A$205,'[5]DOC 3'!$A$225,'[5]DOC 3'!$A$245,'[5]DOC 3'!$A$262,'[5]DOC 3'!$A$289,'[5]DOC 3'!$A$305,'[5]DOC 3'!$A$321,'[5]DOC 3'!$A$338,'[5]DOC 3'!$A$355</definedName>
    <definedName name="par2.5s" localSheetId="1">'[4]DOC 3'!$A$22,'[4]DOC 3'!$A$134</definedName>
    <definedName name="par2.5s">'[5]DOC 3'!$A$22,'[5]DOC 3'!$A$134</definedName>
    <definedName name="par2.6s" localSheetId="1">'[4]DOC 3'!$A$40,'[4]DOC 3'!$A$65,'[4]DOC 3'!$A$89,'[4]DOC 3'!$A$111</definedName>
    <definedName name="par2.6s">'[5]DOC 3'!$A$40,'[5]DOC 3'!$A$65,'[5]DOC 3'!$A$89,'[5]DOC 3'!$A$111</definedName>
    <definedName name="par2.7s" localSheetId="1">'[4]DOC 3'!$A$178,'[4]DOC 3'!$A$349</definedName>
    <definedName name="par2.7s">'[5]DOC 3'!$A$178,'[5]DOC 3'!$A$349</definedName>
    <definedName name="par2.9s" localSheetId="1">'[4]DOC 3'!$A$18,'[4]DOC 3'!$A$47,'[4]DOC 3'!$A$91,'[4]DOC 3'!$A$130,'[4]DOC 3'!$A$150,'[4]DOC 3'!$A$164,'[4]DOC 3'!$A$183,'[4]DOC 3'!$A$203,'[4]DOC 3'!$A$223,'[4]DOC 3'!$A$243,'[4]DOC 3'!$A$260,'[4]DOC 3'!$A$287,'[4]DOC 3'!$A$303,'[4]DOC 3'!$A$319,'[4]DOC 3'!$A$336,'[4]DOC 3'!$A$353</definedName>
    <definedName name="par2.9s">'[5]DOC 3'!$A$18,'[5]DOC 3'!$A$47,'[5]DOC 3'!$A$91,'[5]DOC 3'!$A$130,'[5]DOC 3'!$A$150,'[5]DOC 3'!$A$164,'[5]DOC 3'!$A$183,'[5]DOC 3'!$A$203,'[5]DOC 3'!$A$223,'[5]DOC 3'!$A$243,'[5]DOC 3'!$A$260,'[5]DOC 3'!$A$287,'[5]DOC 3'!$A$303,'[5]DOC 3'!$A$319,'[5]DOC 3'!$A$336,'[5]DOC 3'!$A$353</definedName>
    <definedName name="par4.10s" localSheetId="1">'[4]DOC 3'!$A$42,'[4]DOC 3'!$A$84</definedName>
    <definedName name="par4.10s">'[5]DOC 3'!$A$42,'[5]DOC 3'!$A$84</definedName>
    <definedName name="par4.11d" localSheetId="1">'[4]DOC 3'!$A$44,'[4]DOC 3'!$A$86,'[4]DOC 3'!$A$200,'[4]DOC 3'!$A$220,'[4]DOC 3'!$A$240</definedName>
    <definedName name="par4.11d">'[5]DOC 3'!$A$44,'[5]DOC 3'!$A$86,'[5]DOC 3'!$A$200,'[5]DOC 3'!$A$220,'[5]DOC 3'!$A$240</definedName>
    <definedName name="par4.14" localSheetId="1">'[4]DOC 3'!$A$38,'[4]DOC 3'!$A$82,'[4]DOC 3'!$A$198,'[4]DOC 3'!$A$218,'[4]DOC 3'!$A$238,'[4]DOC 3'!$A$258</definedName>
    <definedName name="par4.14">'[5]DOC 3'!$A$38,'[5]DOC 3'!$A$82,'[5]DOC 3'!$A$198,'[5]DOC 3'!$A$218,'[5]DOC 3'!$A$238,'[5]DOC 3'!$A$258</definedName>
    <definedName name="par4.15" localSheetId="1">'[4]DOC 3'!$A$60,'[4]DOC 3'!$A$106,'[4]DOC 3'!$A$274</definedName>
    <definedName name="par4.15">'[5]DOC 3'!$A$60,'[5]DOC 3'!$A$106,'[5]DOC 3'!$A$274</definedName>
    <definedName name="par4.16" localSheetId="1">'[4]DOC 3'!$A$61,'[4]DOC 3'!$A$107,'[4]DOC 3'!$A$275</definedName>
    <definedName name="par4.16">'[5]DOC 3'!$A$61,'[5]DOC 3'!$A$107,'[5]DOC 3'!$A$275</definedName>
    <definedName name="par4.17" localSheetId="1">'[4]DOC 3'!$A$59,'[4]DOC 3'!$A$105,'[4]DOC 3'!$A$273,'[4]DOC 3'!$A$370</definedName>
    <definedName name="par4.17">'[5]DOC 3'!$A$59,'[5]DOC 3'!$A$105,'[5]DOC 3'!$A$273,'[5]DOC 3'!$A$370</definedName>
    <definedName name="par4.18d" localSheetId="1">'[4]DOC 3'!$A$62,'[4]DOC 3'!$A$108</definedName>
    <definedName name="par4.18d">'[5]DOC 3'!$A$62,'[5]DOC 3'!$A$108</definedName>
    <definedName name="par4.8" localSheetId="1">'[4]DOC 3'!$A$37,'[4]DOC 3'!$A$81,'[4]DOC 3'!$A$197,'[4]DOC 3'!$A$217,'[4]DOC 3'!$A$237</definedName>
    <definedName name="par4.8">'[5]DOC 3'!$A$37,'[5]DOC 3'!$A$81,'[5]DOC 3'!$A$197,'[5]DOC 3'!$A$217,'[5]DOC 3'!$A$237</definedName>
    <definedName name="par4.9" localSheetId="1">'[4]DOC 3'!$A$39,'[4]DOC 3'!$A$83,'[4]DOC 3'!$A$199,'[4]DOC 3'!$A$219,'[4]DOC 3'!$A$239,'[4]DOC 3'!$A$259</definedName>
    <definedName name="par4.9">'[5]DOC 3'!$A$39,'[5]DOC 3'!$A$83,'[5]DOC 3'!$A$199,'[5]DOC 3'!$A$219,'[5]DOC 3'!$A$239,'[5]DOC 3'!$A$259</definedName>
    <definedName name="par5.1" localSheetId="1">'[4]DOC 3'!$A$17,'[4]DOC 3'!$A$129</definedName>
    <definedName name="par5.1">'[5]DOC 3'!$A$17,'[5]DOC 3'!$A$129</definedName>
    <definedName name="par5.3" localSheetId="1">'[4]DOC 3'!$A$36,'[4]DOC 3'!$A$80,'[4]DOC 3'!$A$196,'[4]DOC 3'!$A$216,'[4]DOC 3'!$A$236,'[4]DOC 3'!$A$257</definedName>
    <definedName name="par5.3">'[5]DOC 3'!$A$36,'[5]DOC 3'!$A$80,'[5]DOC 3'!$A$196,'[5]DOC 3'!$A$216,'[5]DOC 3'!$A$236,'[5]DOC 3'!$A$257</definedName>
    <definedName name="par5.4" localSheetId="1">'[4]DOC 3'!$A$146,'[4]DOC 3'!$A$163,'[4]DOC 3'!$A$284,'[4]DOC 3'!$A$300,'[4]DOC 3'!$A$348</definedName>
    <definedName name="par5.4">'[5]DOC 3'!$A$146,'[5]DOC 3'!$A$163,'[5]DOC 3'!$A$284,'[5]DOC 3'!$A$300,'[5]DOC 3'!$A$348</definedName>
    <definedName name="par5.6" localSheetId="1">'[4]DOC 3'!$A$318,'[4]DOC 3'!$A$335</definedName>
    <definedName name="par5.6">'[5]DOC 3'!$A$318,'[5]DOC 3'!$A$335</definedName>
    <definedName name="PAType" localSheetId="1">#REF!</definedName>
    <definedName name="PAType">#REF!</definedName>
    <definedName name="Performance2" localSheetId="1">#REF!</definedName>
    <definedName name="Performance2">#REF!</definedName>
    <definedName name="PerformanceType" localSheetId="1">#REF!</definedName>
    <definedName name="PerformanceType">#REF!</definedName>
    <definedName name="_xlnm.Print_Area" localSheetId="0">'Աղյուսակ 1'!$A$1:$J$16</definedName>
    <definedName name="_xlnm.Print_Area" localSheetId="1">'Աղյուսակ 2_FINAL'!$A$1:$U$11</definedName>
    <definedName name="_xlnm.Print_Titles" localSheetId="1">'Աղյուսակ 2_FINAL'!$A:$A,'Աղյուսակ 2_FINAL'!$19:$20</definedName>
    <definedName name="program" localSheetId="1">'[4]DOC 3'!$A$9,'[4]DOC 3'!$A$30,'[4]DOC 3'!$A$53,'[4]DOC 3'!$A$74,'[4]DOC 3'!$A$99,'[4]DOC 3'!$A$121,'[4]DOC 3'!$A$140,'[4]DOC 3'!$A$158,'[4]DOC 3'!$A$172,'[4]DOC 3'!$A$190,'[4]DOC 3'!$A$210,'[4]DOC 3'!$A$230,'[4]DOC 3'!$A$250,'[4]DOC 3'!$A$267,'[4]DOC 3'!$A$279,'[4]DOC 3'!$A$294,'[4]DOC 3'!$A$310,'[4]DOC 3'!$A$326,'[4]DOC 3'!$A$343,'[4]DOC 3'!$A$360</definedName>
    <definedName name="program">'[5]DOC 3'!$A$9,'[5]DOC 3'!$A$30,'[5]DOC 3'!$A$53,'[5]DOC 3'!$A$74,'[5]DOC 3'!$A$99,'[5]DOC 3'!$A$121,'[5]DOC 3'!$A$140,'[5]DOC 3'!$A$158,'[5]DOC 3'!$A$172,'[5]DOC 3'!$A$190,'[5]DOC 3'!$A$210,'[5]DOC 3'!$A$230,'[5]DOC 3'!$A$250,'[5]DOC 3'!$A$267,'[5]DOC 3'!$A$279,'[5]DOC 3'!$A$294,'[5]DOC 3'!$A$310,'[5]DOC 3'!$A$326,'[5]DOC 3'!$A$343,'[5]DOC 3'!$A$360</definedName>
    <definedName name="Tari">[3]Assumption!$B$5</definedName>
    <definedName name="USD">[3]Assumption!$B$8</definedName>
    <definedName name="VAT">[6]Դրամաշնորհ!$BJ$2:$BJ$3</definedName>
  </definedNames>
  <calcPr calcId="181029"/>
</workbook>
</file>

<file path=xl/calcChain.xml><?xml version="1.0" encoding="utf-8"?>
<calcChain xmlns="http://schemas.openxmlformats.org/spreadsheetml/2006/main">
  <c r="H16" i="1" l="1"/>
  <c r="I16" i="1"/>
  <c r="G16" i="1"/>
  <c r="M9" i="2" l="1"/>
  <c r="R9" i="2" s="1"/>
  <c r="N9" i="2"/>
  <c r="S9" i="2" s="1"/>
  <c r="O9" i="2"/>
  <c r="T9" i="2" s="1"/>
  <c r="P9" i="2"/>
  <c r="U9" i="2" s="1"/>
  <c r="L9" i="2"/>
  <c r="Q9" i="2" s="1"/>
  <c r="K8" i="2"/>
  <c r="U8" i="2" s="1"/>
  <c r="I8" i="2" l="1"/>
  <c r="S8" i="2" s="1"/>
  <c r="G8" i="2"/>
  <c r="Q8" i="2" s="1"/>
  <c r="F7" i="2"/>
  <c r="U7" i="2" s="1"/>
  <c r="U6" i="2" s="1"/>
  <c r="D7" i="2"/>
  <c r="S7" i="2" s="1"/>
  <c r="B7" i="2"/>
  <c r="Q7" i="2" s="1"/>
  <c r="H8" i="2"/>
  <c r="R8" i="2" s="1"/>
  <c r="E7" i="2"/>
  <c r="T7" i="2" s="1"/>
  <c r="C7" i="2"/>
  <c r="R7" i="2" s="1"/>
  <c r="S6" i="2" l="1"/>
  <c r="S11" i="2" s="1"/>
  <c r="R6" i="2"/>
  <c r="Q6" i="2"/>
  <c r="Q11" i="2" s="1"/>
  <c r="J8" i="2"/>
  <c r="T8" i="2" s="1"/>
  <c r="T6" i="2" s="1"/>
  <c r="R11" i="2" l="1"/>
  <c r="U11" i="2"/>
  <c r="T11" i="2" l="1"/>
</calcChain>
</file>

<file path=xl/sharedStrings.xml><?xml version="1.0" encoding="utf-8"?>
<sst xmlns="http://schemas.openxmlformats.org/spreadsheetml/2006/main" count="101" uniqueCount="38">
  <si>
    <t>Հավելված N 1. Գոյություն ունեցող պարտավորությունների գծով ծախսակազմումների ամփոփ ձևաչափ</t>
  </si>
  <si>
    <t xml:space="preserve">Ծրագիրը՝ </t>
  </si>
  <si>
    <t>Միջոցառումը՝</t>
  </si>
  <si>
    <t>Միջոցառման հիմքում դրված ծախսային պարտավորության բնույթը՝</t>
  </si>
  <si>
    <t>Պարտադիր ծախսերին դասվող միջոցառում</t>
  </si>
  <si>
    <t>Աղյուսակ 1. Ծախսերի վրա ազդող ծախսային գործոնները</t>
  </si>
  <si>
    <r>
      <t xml:space="preserve">Ծախսային գործոնը և սպառվող (ծախսվող) ռեսուրսը </t>
    </r>
    <r>
      <rPr>
        <vertAlign val="superscript"/>
        <sz val="9"/>
        <color theme="1"/>
        <rFont val="GHEA Grapalat"/>
        <family val="3"/>
      </rPr>
      <t xml:space="preserve"> </t>
    </r>
  </si>
  <si>
    <t>Գործոնի տեսակը</t>
  </si>
  <si>
    <t>Չափի միավորը</t>
  </si>
  <si>
    <t>Ստանդարտի (նորմատիվի) առկայությունը</t>
  </si>
  <si>
    <t>Գործոնի կամ ռեսուրսի սպառման (ծախսման) մակարդակը</t>
  </si>
  <si>
    <t>Հիմնավորումներ/Պատճառներ</t>
  </si>
  <si>
    <t>2020թ.</t>
  </si>
  <si>
    <t>2021թ.</t>
  </si>
  <si>
    <t>2022թ.</t>
  </si>
  <si>
    <t>Գնային և ոչ գնային գործոններ՝</t>
  </si>
  <si>
    <t>գնային</t>
  </si>
  <si>
    <t>հազ.դրամ</t>
  </si>
  <si>
    <t>ոչ</t>
  </si>
  <si>
    <r>
      <t>Աղյուսակ 2. Ծախսերի ամփոփ հաշվարկը (առանց ծախսային խնայողությունների գծով առաջարկների ներառման)</t>
    </r>
    <r>
      <rPr>
        <vertAlign val="superscript"/>
        <sz val="10"/>
        <color theme="1"/>
        <rFont val="GHEA Grapalat"/>
        <family val="3"/>
      </rPr>
      <t>11</t>
    </r>
  </si>
  <si>
    <t>Ընդամենը ծախսեր, հազ. դրամ</t>
  </si>
  <si>
    <t>Ծախսային տարրերը</t>
  </si>
  <si>
    <t>Ընդամենը փոփոխության ենթարկված ծախսեր (հազ. դրամ),
այդ թվում ըստ առանձին ծախսային տարրերի՝</t>
  </si>
  <si>
    <t>X</t>
  </si>
  <si>
    <r>
      <t>Ընդամենը փոփոխության չենթարկված ծախսեր (հազ. դրամ</t>
    </r>
    <r>
      <rPr>
        <sz val="9"/>
        <color theme="1"/>
        <rFont val="GHEA Grapalat"/>
        <family val="3"/>
      </rPr>
      <t>)</t>
    </r>
  </si>
  <si>
    <t>Ընդամենը՝ (հազ. դրամ)</t>
  </si>
  <si>
    <t>1108 Հանրային ֆինանսների կառավարման բնագավառում պետական քաղաքականության մշակում, ծրագրերի համակարգում և մոնիտորինգ</t>
  </si>
  <si>
    <t>11002 Ֆինանսական կառավարման համակարգի վճարահաշվարկային ծառայություններ</t>
  </si>
  <si>
    <t>Բանկային ծառայություններ</t>
  </si>
  <si>
    <t>Ծրագրային ապահովման ծառայություններ</t>
  </si>
  <si>
    <t>Մուրհակների տպագրություն</t>
  </si>
  <si>
    <t>Գործառնական և բանկյին ծառայություններ</t>
  </si>
  <si>
    <t>Համակարգչային ծառայություններ</t>
  </si>
  <si>
    <t>2023թ.</t>
  </si>
  <si>
    <t>Տեղեկատվական ծառայություններ</t>
  </si>
  <si>
    <t>2024թ.</t>
  </si>
  <si>
    <t>Սպառվող ռեսուրսներ՝</t>
  </si>
  <si>
    <t>Ծախսի ավելացումը պայմանավորված Հայաստանի Հանրապետության 2021 թվականի պետական բյուջեի մասին» ՀՀ օրենքով` «Ֆինանսական կառավարման համակարգի վճարահաշվարկային ծառայություններ» միջոցառման շրջանակում «Գանձապետարանի գործառնական օր» և «Քլիենթ-Թրեժրի» համակարգերի սպասարկման ծառայությունների մատուցման պայմանագրերի գնի ավելացմամբ: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</si>
</sst>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* #,##0\ _₽_-;\-* #,##0\ _₽_-;_-* &quot;-&quot;\ _₽_-;_-@_-"/>
    <numFmt numFmtId="165" formatCode="_-* #,##0.00\ _₽_-;\-* #,##0.00\ _₽_-;_-* &quot;-&quot;??\ _₽_-;_-@_-"/>
    <numFmt numFmtId="166" formatCode="_-* #,##0.00_р_._-;\-* #,##0.00_р_._-;_-* &quot;-&quot;??_р_._-;_-@_-"/>
    <numFmt numFmtId="167" formatCode="_-* #,##0.0_р_._-;\-* #,##0.0_р_._-;_-* &quot;-&quot;??_р_._-;_-@_-"/>
    <numFmt numFmtId="168" formatCode="_-* #,##0.0_р_._-;\-* #,##0.0_р_._-;_-* &quot;-&quot;?_р_._-;_-@_-"/>
    <numFmt numFmtId="169" formatCode="_-* #,##0.0_-;\-* #,##0.0_-;_-* &quot;-&quot;??_-;_-@_-"/>
    <numFmt numFmtId="170" formatCode="_-* #,##0.00_-;\-* #,##0.00_-;_-* &quot;-&quot;??_-;_-@_-"/>
    <numFmt numFmtId="171" formatCode="_-* #,##0.0\ _₽_-;\-* #,##0.0\ _₽_-;_-* &quot;-&quot;?\ _₽_-;_-@_-"/>
    <numFmt numFmtId="172" formatCode="#,##0\ &quot;р.&quot;;[Red]\-#,##0\ &quot;р.&quot;"/>
    <numFmt numFmtId="173" formatCode="#,##0.0_р_."/>
    <numFmt numFmtId="174" formatCode="_(* #,##0.0_);_(* \(#,##0.0\);_(* &quot;-&quot;??_);_(@_)"/>
    <numFmt numFmtId="175" formatCode="_-* #,##0_р_._-;\-* #,##0_р_._-;_-* &quot;-&quot;_р_._-;_-@_-"/>
    <numFmt numFmtId="176" formatCode="_(* #,##0.00_);_(* \(#,##0.00\);_(* \-??_);_(@_)"/>
    <numFmt numFmtId="177" formatCode="_-* #,##0.00\ _$_-;\-* #,##0.00\ _$_-;_-* &quot;-&quot;??\ _$_-;_-@_-"/>
    <numFmt numFmtId="178" formatCode="_-* #,##0&quot;р.&quot;_-;\-* #,##0&quot;р.&quot;_-;_-* &quot;-&quot;&quot;р.&quot;_-;_-@_-"/>
    <numFmt numFmtId="179" formatCode="_-* #,##0.00\ _֏_-;\-* #,##0.00\ _֏_-;_-* &quot;-&quot;??\ _֏_-;_-@_-"/>
    <numFmt numFmtId="180" formatCode="#,##0_р_."/>
    <numFmt numFmtId="181" formatCode="_-* #,##0.000_р_._-;\-* #,##0.000_р_._-;_-* &quot;-&quot;?_р_._-;_-@_-"/>
    <numFmt numFmtId="182" formatCode="_-* #,##0.00_р_._-;\-* #,##0.00_р_._-;_-* \-??_р_._-;_-@_-"/>
    <numFmt numFmtId="183" formatCode="_([$USD]\ * #,##0.00_);_([$USD]\ * \(#,##0.00\);_([$USD]\ * &quot;-&quot;?_);_(@_)"/>
    <numFmt numFmtId="184" formatCode="_-* #,##0_р_._-;\-* #,##0_р_._-;_-* &quot;-&quot;??_р_._-;_-@_-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10"/>
      <name val="Arial"/>
      <family val="2"/>
    </font>
    <font>
      <sz val="9"/>
      <name val="GHEA Grapalat"/>
      <family val="3"/>
    </font>
    <font>
      <vertAlign val="superscript"/>
      <sz val="10"/>
      <color theme="1"/>
      <name val="GHEA Grapalat"/>
      <family val="3"/>
    </font>
    <font>
      <i/>
      <sz val="9"/>
      <color theme="1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Arial Armenian"/>
      <family val="2"/>
    </font>
    <font>
      <sz val="10"/>
      <name val="Arial Armenian"/>
      <family val="2"/>
    </font>
    <font>
      <sz val="10"/>
      <name val="Arial Unicode MS"/>
      <family val="2"/>
    </font>
    <font>
      <sz val="12"/>
      <color theme="1"/>
      <name val="Arial Armenian"/>
      <family val="2"/>
    </font>
    <font>
      <sz val="11"/>
      <color indexed="8"/>
      <name val="Times Armenian"/>
      <family val="2"/>
    </font>
    <font>
      <sz val="10"/>
      <name val="Arial Cyr"/>
      <family val="2"/>
    </font>
    <font>
      <sz val="11"/>
      <color theme="1"/>
      <name val="Calibri"/>
      <family val="2"/>
      <charset val="204"/>
      <scheme val="minor"/>
    </font>
    <font>
      <sz val="10"/>
      <color indexed="8"/>
      <name val="Arial Armenian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204"/>
    </font>
    <font>
      <sz val="12"/>
      <name val="Times Armenian"/>
      <family val="1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20">
    <xf numFmtId="0" fontId="0" fillId="0" borderId="0"/>
    <xf numFmtId="166" fontId="1" fillId="0" borderId="0" applyFont="0" applyFill="0" applyBorder="0" applyAlignment="0" applyProtection="0"/>
    <xf numFmtId="0" fontId="8" fillId="0" borderId="0"/>
    <xf numFmtId="170" fontId="1" fillId="0" borderId="0" applyFont="0" applyFill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0" applyNumberFormat="0" applyBorder="0" applyAlignment="0" applyProtection="0"/>
    <xf numFmtId="0" fontId="16" fillId="5" borderId="0" applyNumberFormat="0" applyBorder="0" applyAlignment="0" applyProtection="0"/>
    <xf numFmtId="0" fontId="17" fillId="22" borderId="10" applyNumberFormat="0" applyAlignment="0" applyProtection="0"/>
    <xf numFmtId="0" fontId="18" fillId="23" borderId="11" applyNumberFormat="0" applyAlignment="0" applyProtection="0"/>
    <xf numFmtId="41" fontId="8" fillId="0" borderId="0" applyFont="0" applyFill="0" applyBorder="0" applyAlignment="0" applyProtection="0"/>
    <xf numFmtId="172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164" fontId="8" fillId="0" borderId="0" applyFont="0" applyFill="0" applyBorder="0" applyAlignment="0" applyProtection="0"/>
    <xf numFmtId="173" fontId="19" fillId="0" borderId="0" applyFont="0" applyFill="0" applyBorder="0" applyAlignment="0" applyProtection="0"/>
    <xf numFmtId="16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5" fontId="2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1" fontId="8" fillId="0" borderId="0" applyFont="0" applyFill="0" applyBorder="0" applyAlignment="0" applyProtection="0"/>
    <xf numFmtId="176" fontId="22" fillId="0" borderId="0" applyFill="0" applyBorder="0" applyAlignment="0" applyProtection="0"/>
    <xf numFmtId="43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76" fontId="22" fillId="0" borderId="0" applyFill="0" applyBorder="0" applyAlignment="0" applyProtection="0"/>
    <xf numFmtId="165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21" fillId="0" borderId="0" applyFont="0" applyFill="0" applyBorder="0" applyAlignment="0" applyProtection="0"/>
    <xf numFmtId="5" fontId="21" fillId="0" borderId="0" applyFont="0" applyFill="0" applyBorder="0" applyAlignment="0" applyProtection="0"/>
    <xf numFmtId="178" fontId="19" fillId="0" borderId="0" applyFont="0" applyFill="0" applyBorder="0" applyAlignment="0" applyProtection="0"/>
    <xf numFmtId="5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178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1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22" fillId="0" borderId="0" applyFill="0" applyBorder="0" applyAlignment="0" applyProtection="0"/>
    <xf numFmtId="182" fontId="22" fillId="0" borderId="0" applyFill="0" applyBorder="0" applyAlignment="0" applyProtection="0"/>
    <xf numFmtId="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7" fillId="0" borderId="0" applyFont="0" applyFill="0" applyBorder="0" applyAlignment="0" applyProtection="0"/>
    <xf numFmtId="18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2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6" borderId="0" applyNumberFormat="0" applyBorder="0" applyAlignment="0" applyProtection="0"/>
    <xf numFmtId="0" fontId="30" fillId="0" borderId="12" applyNumberFormat="0" applyFill="0" applyAlignment="0" applyProtection="0"/>
    <xf numFmtId="0" fontId="31" fillId="0" borderId="13" applyNumberFormat="0" applyFill="0" applyAlignment="0" applyProtection="0"/>
    <xf numFmtId="0" fontId="32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35" fillId="9" borderId="10" applyNumberFormat="0" applyAlignment="0" applyProtection="0"/>
    <xf numFmtId="0" fontId="36" fillId="0" borderId="15" applyNumberFormat="0" applyFill="0" applyAlignment="0" applyProtection="0"/>
    <xf numFmtId="0" fontId="37" fillId="24" borderId="0" applyNumberFormat="0" applyBorder="0" applyAlignment="0" applyProtection="0"/>
    <xf numFmtId="0" fontId="8" fillId="0" borderId="0"/>
    <xf numFmtId="0" fontId="38" fillId="0" borderId="0"/>
    <xf numFmtId="0" fontId="19" fillId="0" borderId="0"/>
    <xf numFmtId="0" fontId="39" fillId="0" borderId="0"/>
    <xf numFmtId="0" fontId="39" fillId="0" borderId="0"/>
    <xf numFmtId="0" fontId="8" fillId="0" borderId="0"/>
    <xf numFmtId="0" fontId="39" fillId="0" borderId="0"/>
    <xf numFmtId="0" fontId="39" fillId="0" borderId="0"/>
    <xf numFmtId="0" fontId="1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8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40" fillId="25" borderId="16" applyNumberFormat="0" applyFont="0" applyAlignment="0" applyProtection="0"/>
    <xf numFmtId="0" fontId="41" fillId="22" borderId="17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8" applyNumberFormat="0" applyFill="0" applyAlignment="0" applyProtection="0"/>
    <xf numFmtId="0" fontId="44" fillId="0" borderId="0" applyNumberFormat="0" applyFill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0" applyNumberFormat="0" applyBorder="0" applyAlignment="0" applyProtection="0"/>
    <xf numFmtId="0" fontId="35" fillId="9" borderId="10" applyNumberFormat="0" applyAlignment="0" applyProtection="0"/>
    <xf numFmtId="0" fontId="41" fillId="22" borderId="17" applyNumberFormat="0" applyAlignment="0" applyProtection="0"/>
    <xf numFmtId="0" fontId="17" fillId="22" borderId="10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0" fillId="0" borderId="12" applyNumberFormat="0" applyFill="0" applyAlignment="0" applyProtection="0"/>
    <xf numFmtId="0" fontId="31" fillId="0" borderId="13" applyNumberFormat="0" applyFill="0" applyAlignment="0" applyProtection="0"/>
    <xf numFmtId="0" fontId="32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43" fillId="0" borderId="18" applyNumberFormat="0" applyFill="0" applyAlignment="0" applyProtection="0"/>
    <xf numFmtId="0" fontId="18" fillId="23" borderId="11" applyNumberFormat="0" applyAlignment="0" applyProtection="0"/>
    <xf numFmtId="0" fontId="42" fillId="0" borderId="0" applyNumberFormat="0" applyFill="0" applyBorder="0" applyAlignment="0" applyProtection="0"/>
    <xf numFmtId="0" fontId="37" fillId="24" borderId="0" applyNumberFormat="0" applyBorder="0" applyAlignment="0" applyProtection="0"/>
    <xf numFmtId="0" fontId="19" fillId="0" borderId="0"/>
    <xf numFmtId="0" fontId="19" fillId="0" borderId="0"/>
    <xf numFmtId="0" fontId="21" fillId="0" borderId="0"/>
    <xf numFmtId="0" fontId="8" fillId="0" borderId="0"/>
    <xf numFmtId="0" fontId="19" fillId="0" borderId="0"/>
    <xf numFmtId="0" fontId="19" fillId="0" borderId="0"/>
    <xf numFmtId="0" fontId="16" fillId="5" borderId="0" applyNumberFormat="0" applyBorder="0" applyAlignment="0" applyProtection="0"/>
    <xf numFmtId="0" fontId="28" fillId="0" borderId="0" applyNumberFormat="0" applyFill="0" applyBorder="0" applyAlignment="0" applyProtection="0"/>
    <xf numFmtId="0" fontId="40" fillId="25" borderId="16" applyNumberFormat="0" applyFont="0" applyAlignment="0" applyProtection="0"/>
    <xf numFmtId="9" fontId="19" fillId="0" borderId="0" applyFont="0" applyFill="0" applyBorder="0" applyAlignment="0" applyProtection="0"/>
    <xf numFmtId="0" fontId="36" fillId="0" borderId="15" applyNumberFormat="0" applyFill="0" applyAlignment="0" applyProtection="0"/>
    <xf numFmtId="0" fontId="44" fillId="0" borderId="0" applyNumberFormat="0" applyFill="0" applyBorder="0" applyAlignment="0" applyProtection="0"/>
    <xf numFmtId="4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9" fillId="6" borderId="0" applyNumberFormat="0" applyBorder="0" applyAlignment="0" applyProtection="0"/>
  </cellStyleXfs>
  <cellXfs count="51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7" fontId="5" fillId="0" borderId="1" xfId="1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vertical="center" wrapText="1"/>
    </xf>
    <xf numFmtId="168" fontId="3" fillId="0" borderId="0" xfId="0" applyNumberFormat="1" applyFont="1"/>
    <xf numFmtId="0" fontId="6" fillId="0" borderId="0" xfId="0" applyFont="1" applyBorder="1" applyAlignment="1">
      <alignment vertical="center"/>
    </xf>
    <xf numFmtId="0" fontId="3" fillId="0" borderId="0" xfId="0" applyFont="1" applyBorder="1"/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169" fontId="5" fillId="2" borderId="1" xfId="0" applyNumberFormat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left" vertical="center" wrapText="1"/>
    </xf>
    <xf numFmtId="169" fontId="5" fillId="0" borderId="1" xfId="3" applyNumberFormat="1" applyFont="1" applyBorder="1" applyAlignment="1">
      <alignment vertical="center" wrapText="1"/>
    </xf>
    <xf numFmtId="4" fontId="12" fillId="0" borderId="1" xfId="2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169" fontId="5" fillId="3" borderId="1" xfId="3" applyNumberFormat="1" applyFont="1" applyFill="1" applyBorder="1" applyAlignment="1">
      <alignment vertical="center" wrapText="1"/>
    </xf>
    <xf numFmtId="171" fontId="3" fillId="0" borderId="0" xfId="0" applyNumberFormat="1" applyFont="1"/>
    <xf numFmtId="0" fontId="13" fillId="0" borderId="0" xfId="0" applyFont="1"/>
    <xf numFmtId="0" fontId="3" fillId="0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9" xfId="0" applyFont="1" applyFill="1" applyBorder="1" applyAlignment="1">
      <alignment vertical="center" textRotation="90" wrapText="1"/>
    </xf>
    <xf numFmtId="0" fontId="5" fillId="2" borderId="5" xfId="0" applyFont="1" applyFill="1" applyBorder="1" applyAlignment="1">
      <alignment vertical="center" textRotation="90" wrapText="1"/>
    </xf>
    <xf numFmtId="0" fontId="9" fillId="0" borderId="1" xfId="250" applyFont="1" applyBorder="1" applyAlignment="1">
      <alignment horizontal="left" vertical="center" wrapText="1"/>
    </xf>
    <xf numFmtId="184" fontId="5" fillId="0" borderId="1" xfId="1" applyNumberFormat="1" applyFont="1" applyFill="1" applyBorder="1" applyAlignment="1">
      <alignment horizontal="right" vertical="center" wrapText="1"/>
    </xf>
    <xf numFmtId="184" fontId="5" fillId="0" borderId="1" xfId="1" applyNumberFormat="1" applyFont="1" applyBorder="1" applyAlignment="1">
      <alignment horizontal="right" vertical="center" wrapText="1"/>
    </xf>
    <xf numFmtId="0" fontId="9" fillId="0" borderId="5" xfId="25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justify" vertical="center" wrapText="1"/>
    </xf>
    <xf numFmtId="0" fontId="5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</cellXfs>
  <cellStyles count="320">
    <cellStyle name="20% - Accent1 2" xfId="4" xr:uid="{00000000-0005-0000-0000-000000000000}"/>
    <cellStyle name="20% - Accent2 2" xfId="5" xr:uid="{00000000-0005-0000-0000-000001000000}"/>
    <cellStyle name="20% - Accent3 2" xfId="6" xr:uid="{00000000-0005-0000-0000-000002000000}"/>
    <cellStyle name="20% - Accent4 2" xfId="7" xr:uid="{00000000-0005-0000-0000-000003000000}"/>
    <cellStyle name="20% - Accent5 2" xfId="8" xr:uid="{00000000-0005-0000-0000-000004000000}"/>
    <cellStyle name="20% - Accent6 2" xfId="9" xr:uid="{00000000-0005-0000-0000-000005000000}"/>
    <cellStyle name="20% - Акцент1" xfId="10" xr:uid="{00000000-0005-0000-0000-000006000000}"/>
    <cellStyle name="20% - Акцент2" xfId="11" xr:uid="{00000000-0005-0000-0000-000007000000}"/>
    <cellStyle name="20% - Акцент3" xfId="12" xr:uid="{00000000-0005-0000-0000-000008000000}"/>
    <cellStyle name="20% - Акцент4" xfId="13" xr:uid="{00000000-0005-0000-0000-000009000000}"/>
    <cellStyle name="20% - Акцент5" xfId="14" xr:uid="{00000000-0005-0000-0000-00000A000000}"/>
    <cellStyle name="20% - Акцент6" xfId="15" xr:uid="{00000000-0005-0000-0000-00000B000000}"/>
    <cellStyle name="40% - Accent1 2" xfId="16" xr:uid="{00000000-0005-0000-0000-00000C000000}"/>
    <cellStyle name="40% - Accent2 2" xfId="17" xr:uid="{00000000-0005-0000-0000-00000D000000}"/>
    <cellStyle name="40% - Accent3 2" xfId="18" xr:uid="{00000000-0005-0000-0000-00000E000000}"/>
    <cellStyle name="40% - Accent4 2" xfId="19" xr:uid="{00000000-0005-0000-0000-00000F000000}"/>
    <cellStyle name="40% - Accent5 2" xfId="20" xr:uid="{00000000-0005-0000-0000-000010000000}"/>
    <cellStyle name="40% - Accent6 2" xfId="21" xr:uid="{00000000-0005-0000-0000-000011000000}"/>
    <cellStyle name="40% - Акцент1" xfId="22" xr:uid="{00000000-0005-0000-0000-000012000000}"/>
    <cellStyle name="40% - Акцент2" xfId="23" xr:uid="{00000000-0005-0000-0000-000013000000}"/>
    <cellStyle name="40% - Акцент3" xfId="24" xr:uid="{00000000-0005-0000-0000-000014000000}"/>
    <cellStyle name="40% - Акцент4" xfId="25" xr:uid="{00000000-0005-0000-0000-000015000000}"/>
    <cellStyle name="40% - Акцент5" xfId="26" xr:uid="{00000000-0005-0000-0000-000016000000}"/>
    <cellStyle name="40% - Акцент6" xfId="27" xr:uid="{00000000-0005-0000-0000-000017000000}"/>
    <cellStyle name="60% - Accent1 2" xfId="28" xr:uid="{00000000-0005-0000-0000-000018000000}"/>
    <cellStyle name="60% - Accent2 2" xfId="29" xr:uid="{00000000-0005-0000-0000-000019000000}"/>
    <cellStyle name="60% - Accent3 2" xfId="30" xr:uid="{00000000-0005-0000-0000-00001A000000}"/>
    <cellStyle name="60% - Accent4 2" xfId="31" xr:uid="{00000000-0005-0000-0000-00001B000000}"/>
    <cellStyle name="60% - Accent5 2" xfId="32" xr:uid="{00000000-0005-0000-0000-00001C000000}"/>
    <cellStyle name="60% - Accent6 2" xfId="33" xr:uid="{00000000-0005-0000-0000-00001D000000}"/>
    <cellStyle name="60% - Акцент1" xfId="34" xr:uid="{00000000-0005-0000-0000-00001E000000}"/>
    <cellStyle name="60% - Акцент2" xfId="35" xr:uid="{00000000-0005-0000-0000-00001F000000}"/>
    <cellStyle name="60% - Акцент3" xfId="36" xr:uid="{00000000-0005-0000-0000-000020000000}"/>
    <cellStyle name="60% - Акцент4" xfId="37" xr:uid="{00000000-0005-0000-0000-000021000000}"/>
    <cellStyle name="60% - Акцент5" xfId="38" xr:uid="{00000000-0005-0000-0000-000022000000}"/>
    <cellStyle name="60% - Акцент6" xfId="39" xr:uid="{00000000-0005-0000-0000-000023000000}"/>
    <cellStyle name="Accent1 2" xfId="40" xr:uid="{00000000-0005-0000-0000-000024000000}"/>
    <cellStyle name="Accent2 2" xfId="41" xr:uid="{00000000-0005-0000-0000-000025000000}"/>
    <cellStyle name="Accent3 2" xfId="42" xr:uid="{00000000-0005-0000-0000-000026000000}"/>
    <cellStyle name="Accent4 2" xfId="43" xr:uid="{00000000-0005-0000-0000-000027000000}"/>
    <cellStyle name="Accent5 2" xfId="44" xr:uid="{00000000-0005-0000-0000-000028000000}"/>
    <cellStyle name="Accent6 2" xfId="45" xr:uid="{00000000-0005-0000-0000-000029000000}"/>
    <cellStyle name="Bad 2" xfId="46" xr:uid="{00000000-0005-0000-0000-00002A000000}"/>
    <cellStyle name="Calculation 2" xfId="47" xr:uid="{00000000-0005-0000-0000-00002B000000}"/>
    <cellStyle name="Check Cell 2" xfId="48" xr:uid="{00000000-0005-0000-0000-00002C000000}"/>
    <cellStyle name="Comma" xfId="1" builtinId="3"/>
    <cellStyle name="Comma [0] 2" xfId="49" xr:uid="{00000000-0005-0000-0000-00002D000000}"/>
    <cellStyle name="Comma [0] 2 2" xfId="50" xr:uid="{00000000-0005-0000-0000-00002E000000}"/>
    <cellStyle name="Comma [0] 2 2 2" xfId="51" xr:uid="{00000000-0005-0000-0000-00002F000000}"/>
    <cellStyle name="Comma [0] 2 3" xfId="52" xr:uid="{00000000-0005-0000-0000-000030000000}"/>
    <cellStyle name="Comma [0] 2 3 2" xfId="53" xr:uid="{00000000-0005-0000-0000-000031000000}"/>
    <cellStyle name="Comma [0] 2 3 3" xfId="54" xr:uid="{00000000-0005-0000-0000-000032000000}"/>
    <cellStyle name="Comma [0] 2 4" xfId="55" xr:uid="{00000000-0005-0000-0000-000033000000}"/>
    <cellStyle name="Comma [0] 2 4 2" xfId="56" xr:uid="{00000000-0005-0000-0000-000034000000}"/>
    <cellStyle name="Comma [0] 2 5" xfId="57" xr:uid="{00000000-0005-0000-0000-000035000000}"/>
    <cellStyle name="Comma [0] 2 6" xfId="58" xr:uid="{00000000-0005-0000-0000-000036000000}"/>
    <cellStyle name="Comma [0] 3" xfId="59" xr:uid="{00000000-0005-0000-0000-000037000000}"/>
    <cellStyle name="Comma [0] 3 2" xfId="60" xr:uid="{00000000-0005-0000-0000-000038000000}"/>
    <cellStyle name="Comma [0] 3 2 2" xfId="61" xr:uid="{00000000-0005-0000-0000-000039000000}"/>
    <cellStyle name="Comma [0] 3 2 3" xfId="62" xr:uid="{00000000-0005-0000-0000-00003A000000}"/>
    <cellStyle name="Comma [0] 3 2 4" xfId="63" xr:uid="{00000000-0005-0000-0000-00003B000000}"/>
    <cellStyle name="Comma [0] 3 2 5" xfId="64" xr:uid="{00000000-0005-0000-0000-00003C000000}"/>
    <cellStyle name="Comma [0] 3 3" xfId="65" xr:uid="{00000000-0005-0000-0000-00003D000000}"/>
    <cellStyle name="Comma [0] 3 4" xfId="66" xr:uid="{00000000-0005-0000-0000-00003E000000}"/>
    <cellStyle name="Comma [0] 3 5" xfId="67" xr:uid="{00000000-0005-0000-0000-00003F000000}"/>
    <cellStyle name="Comma [0] 3 6" xfId="68" xr:uid="{00000000-0005-0000-0000-000040000000}"/>
    <cellStyle name="Comma [0] 4" xfId="69" xr:uid="{00000000-0005-0000-0000-000041000000}"/>
    <cellStyle name="Comma [0] 4 2" xfId="70" xr:uid="{00000000-0005-0000-0000-000042000000}"/>
    <cellStyle name="Comma [0] 4 2 2" xfId="71" xr:uid="{00000000-0005-0000-0000-000043000000}"/>
    <cellStyle name="Comma [0] 4 2 3" xfId="72" xr:uid="{00000000-0005-0000-0000-000044000000}"/>
    <cellStyle name="Comma [0] 4 3" xfId="73" xr:uid="{00000000-0005-0000-0000-000045000000}"/>
    <cellStyle name="Comma [0] 4 4" xfId="74" xr:uid="{00000000-0005-0000-0000-000046000000}"/>
    <cellStyle name="Comma [0] 4 5" xfId="75" xr:uid="{00000000-0005-0000-0000-000047000000}"/>
    <cellStyle name="Comma [0] 5" xfId="76" xr:uid="{00000000-0005-0000-0000-000048000000}"/>
    <cellStyle name="Comma [0] 5 2" xfId="77" xr:uid="{00000000-0005-0000-0000-000049000000}"/>
    <cellStyle name="Comma [0] 5 2 2" xfId="78" xr:uid="{00000000-0005-0000-0000-00004A000000}"/>
    <cellStyle name="Comma [0] 5 3" xfId="79" xr:uid="{00000000-0005-0000-0000-00004B000000}"/>
    <cellStyle name="Comma [0] 5 4" xfId="80" xr:uid="{00000000-0005-0000-0000-00004C000000}"/>
    <cellStyle name="Comma [0] 5 5" xfId="81" xr:uid="{00000000-0005-0000-0000-00004D000000}"/>
    <cellStyle name="Comma [0] 6" xfId="82" xr:uid="{00000000-0005-0000-0000-00004E000000}"/>
    <cellStyle name="Comma [0] 6 2" xfId="83" xr:uid="{00000000-0005-0000-0000-00004F000000}"/>
    <cellStyle name="Comma [0] 6 3" xfId="84" xr:uid="{00000000-0005-0000-0000-000050000000}"/>
    <cellStyle name="Comma [0] 7" xfId="85" xr:uid="{00000000-0005-0000-0000-000051000000}"/>
    <cellStyle name="Comma [0] 7 2" xfId="86" xr:uid="{00000000-0005-0000-0000-000052000000}"/>
    <cellStyle name="Comma [0] 8" xfId="87" xr:uid="{00000000-0005-0000-0000-000053000000}"/>
    <cellStyle name="Comma 10" xfId="88" xr:uid="{00000000-0005-0000-0000-000054000000}"/>
    <cellStyle name="Comma 10 2" xfId="89" xr:uid="{00000000-0005-0000-0000-000055000000}"/>
    <cellStyle name="Comma 10 2 2" xfId="90" xr:uid="{00000000-0005-0000-0000-000056000000}"/>
    <cellStyle name="Comma 10 3" xfId="91" xr:uid="{00000000-0005-0000-0000-000057000000}"/>
    <cellStyle name="Comma 10 4" xfId="92" xr:uid="{00000000-0005-0000-0000-000058000000}"/>
    <cellStyle name="Comma 10 5" xfId="93" xr:uid="{00000000-0005-0000-0000-000059000000}"/>
    <cellStyle name="Comma 11" xfId="94" xr:uid="{00000000-0005-0000-0000-00005A000000}"/>
    <cellStyle name="Comma 11 2" xfId="95" xr:uid="{00000000-0005-0000-0000-00005B000000}"/>
    <cellStyle name="Comma 11 2 2" xfId="96" xr:uid="{00000000-0005-0000-0000-00005C000000}"/>
    <cellStyle name="Comma 11 2 3" xfId="97" xr:uid="{00000000-0005-0000-0000-00005D000000}"/>
    <cellStyle name="Comma 11 3" xfId="98" xr:uid="{00000000-0005-0000-0000-00005E000000}"/>
    <cellStyle name="Comma 11 4" xfId="99" xr:uid="{00000000-0005-0000-0000-00005F000000}"/>
    <cellStyle name="Comma 11 5" xfId="100" xr:uid="{00000000-0005-0000-0000-000060000000}"/>
    <cellStyle name="Comma 12" xfId="101" xr:uid="{00000000-0005-0000-0000-000061000000}"/>
    <cellStyle name="Comma 12 2" xfId="102" xr:uid="{00000000-0005-0000-0000-000062000000}"/>
    <cellStyle name="Comma 12 2 2" xfId="103" xr:uid="{00000000-0005-0000-0000-000063000000}"/>
    <cellStyle name="Comma 12 3" xfId="104" xr:uid="{00000000-0005-0000-0000-000064000000}"/>
    <cellStyle name="Comma 12 4" xfId="105" xr:uid="{00000000-0005-0000-0000-000065000000}"/>
    <cellStyle name="Comma 13" xfId="3" xr:uid="{00000000-0005-0000-0000-000066000000}"/>
    <cellStyle name="Comma 13 2" xfId="106" xr:uid="{00000000-0005-0000-0000-000067000000}"/>
    <cellStyle name="Comma 13 2 2" xfId="107" xr:uid="{00000000-0005-0000-0000-000068000000}"/>
    <cellStyle name="Comma 13 3" xfId="108" xr:uid="{00000000-0005-0000-0000-000069000000}"/>
    <cellStyle name="Comma 13_hastiqner" xfId="109" xr:uid="{00000000-0005-0000-0000-00006A000000}"/>
    <cellStyle name="Comma 14" xfId="110" xr:uid="{00000000-0005-0000-0000-00006B000000}"/>
    <cellStyle name="Comma 14 2" xfId="111" xr:uid="{00000000-0005-0000-0000-00006C000000}"/>
    <cellStyle name="Comma 15" xfId="112" xr:uid="{00000000-0005-0000-0000-00006D000000}"/>
    <cellStyle name="Comma 16" xfId="113" xr:uid="{00000000-0005-0000-0000-00006E000000}"/>
    <cellStyle name="Comma 16 2" xfId="114" xr:uid="{00000000-0005-0000-0000-00006F000000}"/>
    <cellStyle name="Comma 17" xfId="115" xr:uid="{00000000-0005-0000-0000-000070000000}"/>
    <cellStyle name="Comma 2" xfId="116" xr:uid="{00000000-0005-0000-0000-000071000000}"/>
    <cellStyle name="Comma 2 2" xfId="117" xr:uid="{00000000-0005-0000-0000-000072000000}"/>
    <cellStyle name="Comma 2 2 2" xfId="118" xr:uid="{00000000-0005-0000-0000-000073000000}"/>
    <cellStyle name="Comma 2 2 2 2" xfId="119" xr:uid="{00000000-0005-0000-0000-000074000000}"/>
    <cellStyle name="Comma 2 2 2 2 2" xfId="120" xr:uid="{00000000-0005-0000-0000-000075000000}"/>
    <cellStyle name="Comma 2 2 2 2 3" xfId="121" xr:uid="{00000000-0005-0000-0000-000076000000}"/>
    <cellStyle name="Comma 2 2 2 2_hastiqner" xfId="122" xr:uid="{00000000-0005-0000-0000-000077000000}"/>
    <cellStyle name="Comma 2 2 2 3" xfId="123" xr:uid="{00000000-0005-0000-0000-000078000000}"/>
    <cellStyle name="Comma 2 2 2 3 2" xfId="124" xr:uid="{00000000-0005-0000-0000-000079000000}"/>
    <cellStyle name="Comma 2 2 2 4" xfId="125" xr:uid="{00000000-0005-0000-0000-00007A000000}"/>
    <cellStyle name="Comma 2 2 2 5" xfId="126" xr:uid="{00000000-0005-0000-0000-00007B000000}"/>
    <cellStyle name="Comma 2 2 2_hastiqner" xfId="127" xr:uid="{00000000-0005-0000-0000-00007C000000}"/>
    <cellStyle name="Comma 2 2 3" xfId="128" xr:uid="{00000000-0005-0000-0000-00007D000000}"/>
    <cellStyle name="Comma 2 2 4" xfId="129" xr:uid="{00000000-0005-0000-0000-00007E000000}"/>
    <cellStyle name="Comma 2 2 5" xfId="130" xr:uid="{00000000-0005-0000-0000-00007F000000}"/>
    <cellStyle name="Comma 2 2 6" xfId="131" xr:uid="{00000000-0005-0000-0000-000080000000}"/>
    <cellStyle name="Comma 2 3" xfId="132" xr:uid="{00000000-0005-0000-0000-000081000000}"/>
    <cellStyle name="Comma 2 3 2" xfId="133" xr:uid="{00000000-0005-0000-0000-000082000000}"/>
    <cellStyle name="Comma 2 3 3" xfId="134" xr:uid="{00000000-0005-0000-0000-000083000000}"/>
    <cellStyle name="Comma 2 3 4" xfId="135" xr:uid="{00000000-0005-0000-0000-000084000000}"/>
    <cellStyle name="Comma 2 3 5" xfId="136" xr:uid="{00000000-0005-0000-0000-000085000000}"/>
    <cellStyle name="Comma 2 4" xfId="137" xr:uid="{00000000-0005-0000-0000-000086000000}"/>
    <cellStyle name="Comma 2 4 2" xfId="138" xr:uid="{00000000-0005-0000-0000-000087000000}"/>
    <cellStyle name="Comma 2 4 2 2" xfId="139" xr:uid="{00000000-0005-0000-0000-000088000000}"/>
    <cellStyle name="Comma 2 4 2 2 2" xfId="140" xr:uid="{00000000-0005-0000-0000-000089000000}"/>
    <cellStyle name="Comma 2 4 2 3" xfId="141" xr:uid="{00000000-0005-0000-0000-00008A000000}"/>
    <cellStyle name="Comma 2 4 2 4" xfId="142" xr:uid="{00000000-0005-0000-0000-00008B000000}"/>
    <cellStyle name="Comma 2 4 2 5" xfId="143" xr:uid="{00000000-0005-0000-0000-00008C000000}"/>
    <cellStyle name="Comma 2 4 3" xfId="144" xr:uid="{00000000-0005-0000-0000-00008D000000}"/>
    <cellStyle name="Comma 2 4 4" xfId="145" xr:uid="{00000000-0005-0000-0000-00008E000000}"/>
    <cellStyle name="Comma 2 4 4 2" xfId="146" xr:uid="{00000000-0005-0000-0000-00008F000000}"/>
    <cellStyle name="Comma 2 4 5" xfId="147" xr:uid="{00000000-0005-0000-0000-000090000000}"/>
    <cellStyle name="Comma 2 5" xfId="148" xr:uid="{00000000-0005-0000-0000-000091000000}"/>
    <cellStyle name="Comma 2 5 2" xfId="149" xr:uid="{00000000-0005-0000-0000-000092000000}"/>
    <cellStyle name="Comma 2 6" xfId="150" xr:uid="{00000000-0005-0000-0000-000093000000}"/>
    <cellStyle name="Comma 2 6 2" xfId="151" xr:uid="{00000000-0005-0000-0000-000094000000}"/>
    <cellStyle name="Comma 2 7" xfId="152" xr:uid="{00000000-0005-0000-0000-000095000000}"/>
    <cellStyle name="Comma 2 8" xfId="153" xr:uid="{00000000-0005-0000-0000-000096000000}"/>
    <cellStyle name="Comma 2 9" xfId="154" xr:uid="{00000000-0005-0000-0000-000097000000}"/>
    <cellStyle name="Comma 2_Copy of Xl0000069" xfId="155" xr:uid="{00000000-0005-0000-0000-000098000000}"/>
    <cellStyle name="Comma 3" xfId="156" xr:uid="{00000000-0005-0000-0000-000099000000}"/>
    <cellStyle name="Comma 3 2" xfId="157" xr:uid="{00000000-0005-0000-0000-00009A000000}"/>
    <cellStyle name="Comma 3 2 2" xfId="158" xr:uid="{00000000-0005-0000-0000-00009B000000}"/>
    <cellStyle name="Comma 3 2 2 2" xfId="159" xr:uid="{00000000-0005-0000-0000-00009C000000}"/>
    <cellStyle name="Comma 3 2 3" xfId="160" xr:uid="{00000000-0005-0000-0000-00009D000000}"/>
    <cellStyle name="Comma 3 2 4" xfId="161" xr:uid="{00000000-0005-0000-0000-00009E000000}"/>
    <cellStyle name="Comma 3 2_hastiqner" xfId="162" xr:uid="{00000000-0005-0000-0000-00009F000000}"/>
    <cellStyle name="Comma 3 3" xfId="163" xr:uid="{00000000-0005-0000-0000-0000A0000000}"/>
    <cellStyle name="Comma 3 3 2" xfId="164" xr:uid="{00000000-0005-0000-0000-0000A1000000}"/>
    <cellStyle name="Comma 3 3 3" xfId="165" xr:uid="{00000000-0005-0000-0000-0000A2000000}"/>
    <cellStyle name="Comma 3 4" xfId="166" xr:uid="{00000000-0005-0000-0000-0000A3000000}"/>
    <cellStyle name="Comma 3 4 2" xfId="167" xr:uid="{00000000-0005-0000-0000-0000A4000000}"/>
    <cellStyle name="Comma 3 5" xfId="168" xr:uid="{00000000-0005-0000-0000-0000A5000000}"/>
    <cellStyle name="Comma 3 5 2" xfId="169" xr:uid="{00000000-0005-0000-0000-0000A6000000}"/>
    <cellStyle name="Comma 3 6" xfId="170" xr:uid="{00000000-0005-0000-0000-0000A7000000}"/>
    <cellStyle name="Comma 3 6 2" xfId="171" xr:uid="{00000000-0005-0000-0000-0000A8000000}"/>
    <cellStyle name="Comma 3 7" xfId="172" xr:uid="{00000000-0005-0000-0000-0000A9000000}"/>
    <cellStyle name="Comma 4" xfId="173" xr:uid="{00000000-0005-0000-0000-0000AA000000}"/>
    <cellStyle name="Comma 4 2" xfId="174" xr:uid="{00000000-0005-0000-0000-0000AB000000}"/>
    <cellStyle name="Comma 4 2 2" xfId="175" xr:uid="{00000000-0005-0000-0000-0000AC000000}"/>
    <cellStyle name="Comma 4 2 2 2" xfId="176" xr:uid="{00000000-0005-0000-0000-0000AD000000}"/>
    <cellStyle name="Comma 4 2 2 3" xfId="177" xr:uid="{00000000-0005-0000-0000-0000AE000000}"/>
    <cellStyle name="Comma 4 2 2 4" xfId="178" xr:uid="{00000000-0005-0000-0000-0000AF000000}"/>
    <cellStyle name="Comma 4 2 2_hastiqner" xfId="179" xr:uid="{00000000-0005-0000-0000-0000B0000000}"/>
    <cellStyle name="Comma 4 2 3" xfId="180" xr:uid="{00000000-0005-0000-0000-0000B1000000}"/>
    <cellStyle name="Comma 4 2 4" xfId="181" xr:uid="{00000000-0005-0000-0000-0000B2000000}"/>
    <cellStyle name="Comma 4 3" xfId="182" xr:uid="{00000000-0005-0000-0000-0000B3000000}"/>
    <cellStyle name="Comma 4 3 2" xfId="183" xr:uid="{00000000-0005-0000-0000-0000B4000000}"/>
    <cellStyle name="Comma 4 4" xfId="184" xr:uid="{00000000-0005-0000-0000-0000B5000000}"/>
    <cellStyle name="Comma 4 4 2" xfId="185" xr:uid="{00000000-0005-0000-0000-0000B6000000}"/>
    <cellStyle name="Comma 4 5" xfId="186" xr:uid="{00000000-0005-0000-0000-0000B7000000}"/>
    <cellStyle name="Comma 4 6" xfId="187" xr:uid="{00000000-0005-0000-0000-0000B8000000}"/>
    <cellStyle name="Comma 5" xfId="188" xr:uid="{00000000-0005-0000-0000-0000B9000000}"/>
    <cellStyle name="Comma 5 2" xfId="189" xr:uid="{00000000-0005-0000-0000-0000BA000000}"/>
    <cellStyle name="Comma 5 2 2" xfId="190" xr:uid="{00000000-0005-0000-0000-0000BB000000}"/>
    <cellStyle name="Comma 5 2 3" xfId="191" xr:uid="{00000000-0005-0000-0000-0000BC000000}"/>
    <cellStyle name="Comma 5 3" xfId="192" xr:uid="{00000000-0005-0000-0000-0000BD000000}"/>
    <cellStyle name="Comma 5 4" xfId="193" xr:uid="{00000000-0005-0000-0000-0000BE000000}"/>
    <cellStyle name="Comma 5 5" xfId="194" xr:uid="{00000000-0005-0000-0000-0000BF000000}"/>
    <cellStyle name="Comma 5 6" xfId="195" xr:uid="{00000000-0005-0000-0000-0000C0000000}"/>
    <cellStyle name="Comma 5 7" xfId="196" xr:uid="{00000000-0005-0000-0000-0000C1000000}"/>
    <cellStyle name="Comma 6" xfId="197" xr:uid="{00000000-0005-0000-0000-0000C2000000}"/>
    <cellStyle name="Comma 6 2" xfId="198" xr:uid="{00000000-0005-0000-0000-0000C3000000}"/>
    <cellStyle name="Comma 6 2 2" xfId="199" xr:uid="{00000000-0005-0000-0000-0000C4000000}"/>
    <cellStyle name="Comma 6 2 3" xfId="200" xr:uid="{00000000-0005-0000-0000-0000C5000000}"/>
    <cellStyle name="Comma 6 3" xfId="201" xr:uid="{00000000-0005-0000-0000-0000C6000000}"/>
    <cellStyle name="Comma 6 4" xfId="202" xr:uid="{00000000-0005-0000-0000-0000C7000000}"/>
    <cellStyle name="Comma 6 5" xfId="203" xr:uid="{00000000-0005-0000-0000-0000C8000000}"/>
    <cellStyle name="Comma 7" xfId="204" xr:uid="{00000000-0005-0000-0000-0000C9000000}"/>
    <cellStyle name="Comma 7 2" xfId="205" xr:uid="{00000000-0005-0000-0000-0000CA000000}"/>
    <cellStyle name="Comma 7 2 2" xfId="206" xr:uid="{00000000-0005-0000-0000-0000CB000000}"/>
    <cellStyle name="Comma 7 2 3" xfId="207" xr:uid="{00000000-0005-0000-0000-0000CC000000}"/>
    <cellStyle name="Comma 7 3" xfId="208" xr:uid="{00000000-0005-0000-0000-0000CD000000}"/>
    <cellStyle name="Comma 7 4" xfId="209" xr:uid="{00000000-0005-0000-0000-0000CE000000}"/>
    <cellStyle name="Comma 7 5" xfId="210" xr:uid="{00000000-0005-0000-0000-0000CF000000}"/>
    <cellStyle name="Comma 8" xfId="211" xr:uid="{00000000-0005-0000-0000-0000D0000000}"/>
    <cellStyle name="Comma 8 2" xfId="212" xr:uid="{00000000-0005-0000-0000-0000D1000000}"/>
    <cellStyle name="Comma 8 2 2" xfId="213" xr:uid="{00000000-0005-0000-0000-0000D2000000}"/>
    <cellStyle name="Comma 8 3" xfId="214" xr:uid="{00000000-0005-0000-0000-0000D3000000}"/>
    <cellStyle name="Comma 8 4" xfId="215" xr:uid="{00000000-0005-0000-0000-0000D4000000}"/>
    <cellStyle name="Comma 8 5" xfId="216" xr:uid="{00000000-0005-0000-0000-0000D5000000}"/>
    <cellStyle name="Comma 9" xfId="217" xr:uid="{00000000-0005-0000-0000-0000D6000000}"/>
    <cellStyle name="Comma 9 2" xfId="218" xr:uid="{00000000-0005-0000-0000-0000D7000000}"/>
    <cellStyle name="Comma 9 2 2" xfId="219" xr:uid="{00000000-0005-0000-0000-0000D8000000}"/>
    <cellStyle name="Comma 9 2 3" xfId="220" xr:uid="{00000000-0005-0000-0000-0000D9000000}"/>
    <cellStyle name="Comma 9 3" xfId="221" xr:uid="{00000000-0005-0000-0000-0000DA000000}"/>
    <cellStyle name="Comma 9 4" xfId="222" xr:uid="{00000000-0005-0000-0000-0000DB000000}"/>
    <cellStyle name="Comma 9 5" xfId="223" xr:uid="{00000000-0005-0000-0000-0000DC000000}"/>
    <cellStyle name="Explanatory Text 2" xfId="224" xr:uid="{00000000-0005-0000-0000-0000DD000000}"/>
    <cellStyle name="Good 2" xfId="225" xr:uid="{00000000-0005-0000-0000-0000DE000000}"/>
    <cellStyle name="Heading 1 2" xfId="226" xr:uid="{00000000-0005-0000-0000-0000DF000000}"/>
    <cellStyle name="Heading 2 2" xfId="227" xr:uid="{00000000-0005-0000-0000-0000E0000000}"/>
    <cellStyle name="Heading 3 2" xfId="228" xr:uid="{00000000-0005-0000-0000-0000E1000000}"/>
    <cellStyle name="Heading 4 2" xfId="229" xr:uid="{00000000-0005-0000-0000-0000E2000000}"/>
    <cellStyle name="Hyperlink 2" xfId="230" xr:uid="{00000000-0005-0000-0000-0000E3000000}"/>
    <cellStyle name="Hyperlink 2 2" xfId="231" xr:uid="{00000000-0005-0000-0000-0000E4000000}"/>
    <cellStyle name="Input 2" xfId="232" xr:uid="{00000000-0005-0000-0000-0000E5000000}"/>
    <cellStyle name="Linked Cell 2" xfId="233" xr:uid="{00000000-0005-0000-0000-0000E6000000}"/>
    <cellStyle name="Neutral 2" xfId="234" xr:uid="{00000000-0005-0000-0000-0000E7000000}"/>
    <cellStyle name="Normal" xfId="0" builtinId="0"/>
    <cellStyle name="Normal 10" xfId="235" xr:uid="{00000000-0005-0000-0000-0000E8000000}"/>
    <cellStyle name="Normal 10 2" xfId="236" xr:uid="{00000000-0005-0000-0000-0000E9000000}"/>
    <cellStyle name="Normal 10 3" xfId="237" xr:uid="{00000000-0005-0000-0000-0000EA000000}"/>
    <cellStyle name="Normal 11" xfId="238" xr:uid="{00000000-0005-0000-0000-0000EB000000}"/>
    <cellStyle name="Normal 12" xfId="239" xr:uid="{00000000-0005-0000-0000-0000EC000000}"/>
    <cellStyle name="Normal 12 2" xfId="240" xr:uid="{00000000-0005-0000-0000-0000ED000000}"/>
    <cellStyle name="Normal 12 2 2" xfId="241" xr:uid="{00000000-0005-0000-0000-0000EE000000}"/>
    <cellStyle name="Normal 12 3" xfId="242" xr:uid="{00000000-0005-0000-0000-0000EF000000}"/>
    <cellStyle name="Normal 13" xfId="243" xr:uid="{00000000-0005-0000-0000-0000F0000000}"/>
    <cellStyle name="Normal 2" xfId="244" xr:uid="{00000000-0005-0000-0000-0000F1000000}"/>
    <cellStyle name="Normal 2 2" xfId="245" xr:uid="{00000000-0005-0000-0000-0000F2000000}"/>
    <cellStyle name="Normal 2 2 2" xfId="246" xr:uid="{00000000-0005-0000-0000-0000F3000000}"/>
    <cellStyle name="Normal 2 3" xfId="247" xr:uid="{00000000-0005-0000-0000-0000F4000000}"/>
    <cellStyle name="Normal 2 3 2" xfId="248" xr:uid="{00000000-0005-0000-0000-0000F5000000}"/>
    <cellStyle name="Normal 3" xfId="249" xr:uid="{00000000-0005-0000-0000-0000F6000000}"/>
    <cellStyle name="Normal 3 2" xfId="250" xr:uid="{00000000-0005-0000-0000-0000F7000000}"/>
    <cellStyle name="Normal 3 2 2" xfId="251" xr:uid="{00000000-0005-0000-0000-0000F8000000}"/>
    <cellStyle name="Normal 3 3" xfId="252" xr:uid="{00000000-0005-0000-0000-0000F9000000}"/>
    <cellStyle name="Normal 3 3 2" xfId="2" xr:uid="{00000000-0005-0000-0000-0000FA000000}"/>
    <cellStyle name="Normal 3 4" xfId="253" xr:uid="{00000000-0005-0000-0000-0000FB000000}"/>
    <cellStyle name="Normal 3 4 2" xfId="254" xr:uid="{00000000-0005-0000-0000-0000FC000000}"/>
    <cellStyle name="Normal 3 5" xfId="255" xr:uid="{00000000-0005-0000-0000-0000FD000000}"/>
    <cellStyle name="Normal 3_hastiqner" xfId="256" xr:uid="{00000000-0005-0000-0000-0000FE000000}"/>
    <cellStyle name="Normal 4" xfId="257" xr:uid="{00000000-0005-0000-0000-0000FF000000}"/>
    <cellStyle name="Normal 4 2" xfId="258" xr:uid="{00000000-0005-0000-0000-000000010000}"/>
    <cellStyle name="Normal 4 2 2" xfId="259" xr:uid="{00000000-0005-0000-0000-000001010000}"/>
    <cellStyle name="Normal 5" xfId="260" xr:uid="{00000000-0005-0000-0000-000002010000}"/>
    <cellStyle name="Normal 5 2" xfId="261" xr:uid="{00000000-0005-0000-0000-000003010000}"/>
    <cellStyle name="Normal 6" xfId="262" xr:uid="{00000000-0005-0000-0000-000004010000}"/>
    <cellStyle name="Normal 6 2" xfId="263" xr:uid="{00000000-0005-0000-0000-000005010000}"/>
    <cellStyle name="Normal 6 3" xfId="264" xr:uid="{00000000-0005-0000-0000-000006010000}"/>
    <cellStyle name="Normal 7" xfId="265" xr:uid="{00000000-0005-0000-0000-000007010000}"/>
    <cellStyle name="Normal 7 2" xfId="266" xr:uid="{00000000-0005-0000-0000-000008010000}"/>
    <cellStyle name="Normal 7 3" xfId="267" xr:uid="{00000000-0005-0000-0000-000009010000}"/>
    <cellStyle name="Normal 8" xfId="268" xr:uid="{00000000-0005-0000-0000-00000A010000}"/>
    <cellStyle name="Normal 9" xfId="269" xr:uid="{00000000-0005-0000-0000-00000B010000}"/>
    <cellStyle name="Normal 9 2" xfId="270" xr:uid="{00000000-0005-0000-0000-00000C010000}"/>
    <cellStyle name="Note 2" xfId="271" xr:uid="{00000000-0005-0000-0000-00000D010000}"/>
    <cellStyle name="Output 2" xfId="272" xr:uid="{00000000-0005-0000-0000-00000E010000}"/>
    <cellStyle name="Percent 2" xfId="273" xr:uid="{00000000-0005-0000-0000-00000F010000}"/>
    <cellStyle name="Percent 3" xfId="274" xr:uid="{00000000-0005-0000-0000-000010010000}"/>
    <cellStyle name="Title 2" xfId="275" xr:uid="{00000000-0005-0000-0000-000011010000}"/>
    <cellStyle name="Total 2" xfId="276" xr:uid="{00000000-0005-0000-0000-000012010000}"/>
    <cellStyle name="Warning Text 2" xfId="277" xr:uid="{00000000-0005-0000-0000-000013010000}"/>
    <cellStyle name="Акцент1" xfId="278" xr:uid="{00000000-0005-0000-0000-000014010000}"/>
    <cellStyle name="Акцент2" xfId="279" xr:uid="{00000000-0005-0000-0000-000015010000}"/>
    <cellStyle name="Акцент3" xfId="280" xr:uid="{00000000-0005-0000-0000-000016010000}"/>
    <cellStyle name="Акцент4" xfId="281" xr:uid="{00000000-0005-0000-0000-000017010000}"/>
    <cellStyle name="Акцент5" xfId="282" xr:uid="{00000000-0005-0000-0000-000018010000}"/>
    <cellStyle name="Акцент6" xfId="283" xr:uid="{00000000-0005-0000-0000-000019010000}"/>
    <cellStyle name="Ввод " xfId="284" xr:uid="{00000000-0005-0000-0000-00001A010000}"/>
    <cellStyle name="Вывод" xfId="285" xr:uid="{00000000-0005-0000-0000-00001B010000}"/>
    <cellStyle name="Вычисление" xfId="286" xr:uid="{00000000-0005-0000-0000-00001C010000}"/>
    <cellStyle name="Гиперссылка 2" xfId="287" xr:uid="{00000000-0005-0000-0000-00001D010000}"/>
    <cellStyle name="Заголовок 1" xfId="288" xr:uid="{00000000-0005-0000-0000-00001E010000}"/>
    <cellStyle name="Заголовок 2" xfId="289" xr:uid="{00000000-0005-0000-0000-00001F010000}"/>
    <cellStyle name="Заголовок 3" xfId="290" xr:uid="{00000000-0005-0000-0000-000020010000}"/>
    <cellStyle name="Заголовок 4" xfId="291" xr:uid="{00000000-0005-0000-0000-000021010000}"/>
    <cellStyle name="Итог" xfId="292" xr:uid="{00000000-0005-0000-0000-000022010000}"/>
    <cellStyle name="Контрольная ячейка" xfId="293" xr:uid="{00000000-0005-0000-0000-000023010000}"/>
    <cellStyle name="Название" xfId="294" xr:uid="{00000000-0005-0000-0000-000024010000}"/>
    <cellStyle name="Нейтральный" xfId="295" xr:uid="{00000000-0005-0000-0000-000025010000}"/>
    <cellStyle name="Обычный 2" xfId="296" xr:uid="{00000000-0005-0000-0000-000027010000}"/>
    <cellStyle name="Обычный 2 2" xfId="297" xr:uid="{00000000-0005-0000-0000-000028010000}"/>
    <cellStyle name="Обычный 3" xfId="298" xr:uid="{00000000-0005-0000-0000-000029010000}"/>
    <cellStyle name="Обычный 4" xfId="299" xr:uid="{00000000-0005-0000-0000-00002A010000}"/>
    <cellStyle name="Обычный 5" xfId="300" xr:uid="{00000000-0005-0000-0000-00002B010000}"/>
    <cellStyle name="Обычный 6" xfId="301" xr:uid="{00000000-0005-0000-0000-00002C010000}"/>
    <cellStyle name="Плохой" xfId="302" xr:uid="{00000000-0005-0000-0000-00002D010000}"/>
    <cellStyle name="Пояснение" xfId="303" xr:uid="{00000000-0005-0000-0000-00002E010000}"/>
    <cellStyle name="Примечание" xfId="304" xr:uid="{00000000-0005-0000-0000-00002F010000}"/>
    <cellStyle name="Процентный 2" xfId="305" xr:uid="{00000000-0005-0000-0000-000030010000}"/>
    <cellStyle name="Связанная ячейка" xfId="306" xr:uid="{00000000-0005-0000-0000-000031010000}"/>
    <cellStyle name="Текст предупреждения" xfId="307" xr:uid="{00000000-0005-0000-0000-000032010000}"/>
    <cellStyle name="Финансовый [0] 2" xfId="308" xr:uid="{00000000-0005-0000-0000-000034010000}"/>
    <cellStyle name="Финансовый [0] 3" xfId="309" xr:uid="{00000000-0005-0000-0000-000035010000}"/>
    <cellStyle name="Финансовый [0] 4" xfId="310" xr:uid="{00000000-0005-0000-0000-000036010000}"/>
    <cellStyle name="Финансовый 2" xfId="311" xr:uid="{00000000-0005-0000-0000-000037010000}"/>
    <cellStyle name="Финансовый 3" xfId="312" xr:uid="{00000000-0005-0000-0000-000038010000}"/>
    <cellStyle name="Финансовый 4" xfId="313" xr:uid="{00000000-0005-0000-0000-000039010000}"/>
    <cellStyle name="Финансовый 4 2" xfId="314" xr:uid="{00000000-0005-0000-0000-00003A010000}"/>
    <cellStyle name="Финансовый 5" xfId="315" xr:uid="{00000000-0005-0000-0000-00003B010000}"/>
    <cellStyle name="Финансовый 6" xfId="316" xr:uid="{00000000-0005-0000-0000-00003C010000}"/>
    <cellStyle name="Финансовый 7" xfId="317" xr:uid="{00000000-0005-0000-0000-00003D010000}"/>
    <cellStyle name="Финансовый 8" xfId="318" xr:uid="{00000000-0005-0000-0000-00003E010000}"/>
    <cellStyle name="Хороший" xfId="319" xr:uid="{00000000-0005-0000-0000-00003F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juje%202015-2017\FINAL\Users\admin\Dropbox\Photos\TV&amp;Radio\Bjuje%202014-2016\Byujei%20hayt%202014\DOCs\DOC1%20from%20Gayane_MJC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juje%202015-2017/FINAL/Users/admin/Dropbox/Photos/TV&amp;Radio/Bjuje%202014-2016/Byujei%20hayt%202014/DOCs/DOC1%20from%20Gayane_MJ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ropbox/2019/MJCC_2020-2022/received/Radio/Final%20new_26.04.19/Radio_2020_20180411v1.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juje%202015-2017\FINAL\Documents%20and%20Settings\g_hakobyan.HEALTHCARE\My%20Documents\2010\docer%201-3\Doc%203%20templat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Bjuje%202015-2017/FINAL/Documents%20and%20Settings/g_hakobyan.HEALTHCARE/My%20Documents/2010/docer%201-3/Doc%203%20templa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Karen\ID2\9AAFFB1B-BADC-4497-A9B1-C714D4059E65\0\0-999\135\L\L\&#1332;&#1408;&#1377;&#1396;&#1377;&#1391;&#1377;&#1398;%20&#1392;&#1400;&#1405;&#1412;&#1381;&#1408;%20(ID%2013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-2015tt MGCC_only us"/>
      <sheetName val="2013-2015tt MGCC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-2015tt MGCC_only us"/>
      <sheetName val="2013-2015tt MGCC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TotalCompare"/>
      <sheetName val="TotalCFMonthly"/>
      <sheetName val="Gnumner Hamemtakan Finnax"/>
      <sheetName val="AP-AR"/>
      <sheetName val="Assumption"/>
      <sheetName val="P"/>
      <sheetName val="P_Comp"/>
      <sheetName val="IS"/>
      <sheetName val="CF"/>
      <sheetName val="Income"/>
      <sheetName val="Income-Rent"/>
      <sheetName val="Salary"/>
      <sheetName val="SL_2019_FILTERED"/>
      <sheetName val="SL"/>
      <sheetName val="SL_2019_Օլդ"/>
      <sheetName val="SalaryQIP"/>
      <sheetName val="Office"/>
      <sheetName val="Trip"/>
      <sheetName val="Communic"/>
      <sheetName val="Energy"/>
      <sheetName val="Transp"/>
      <sheetName val="Fuel"/>
      <sheetName val="News"/>
      <sheetName val="Progs"/>
      <sheetName val="Progs-own"/>
      <sheetName val="Progs-vem"/>
      <sheetName val="BC"/>
      <sheetName val="Materials"/>
      <sheetName val="Repair"/>
      <sheetName val="Represent"/>
      <sheetName val="Other"/>
      <sheetName val="Taxes"/>
      <sheetName val="Loan2"/>
      <sheetName val="StaffList"/>
      <sheetName val="dramakan 2016WAR"/>
      <sheetName val="CF_forCEO"/>
      <sheetName val="dramakan2016-2020"/>
      <sheetName val="HM"/>
      <sheetName val="halls"/>
      <sheetName val="aygi"/>
      <sheetName val="bashxich canc"/>
      <sheetName val="halls (2)"/>
      <sheetName val="halls (3)"/>
      <sheetName val="inc15-19"/>
      <sheetName val="procurement15-19"/>
      <sheetName val="cf15-19"/>
      <sheetName val="CapEx"/>
      <sheetName val="Stair"/>
      <sheetName val="4 floor"/>
      <sheetName val="studia"/>
      <sheetName val="items"/>
      <sheetName val="Stafflist_F"/>
      <sheetName val="Adv"/>
      <sheetName val="Amortizacia"/>
      <sheetName val="shahabajin"/>
      <sheetName val="Naxahashiv Radio 2018-2020"/>
      <sheetName val="Ekamutner_Varcakalutyun"/>
      <sheetName val="Loan"/>
      <sheetName val="Cragrer2017_An5"/>
      <sheetName val="Cragrer2018_An5"/>
      <sheetName val="հաստիք2016"/>
      <sheetName val="grasenyak final"/>
      <sheetName val="nyuter final"/>
      <sheetName val="MusicHa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Գ. Խումարյան</v>
          </cell>
        </row>
        <row r="3">
          <cell r="B3" t="str">
            <v>Ե. Պողոսյան</v>
          </cell>
        </row>
        <row r="5">
          <cell r="B5">
            <v>2020</v>
          </cell>
        </row>
        <row r="8">
          <cell r="B8">
            <v>487</v>
          </cell>
        </row>
        <row r="10">
          <cell r="B10">
            <v>485</v>
          </cell>
        </row>
      </sheetData>
      <sheetData sheetId="6">
        <row r="25">
          <cell r="E25">
            <v>132552.18239999999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 3"/>
    </sheetNames>
    <sheetDataSet>
      <sheetData sheetId="0">
        <row r="9">
          <cell r="A9" t="str">
            <v>Ìñ³·ñ³ÛÇÝ ¹³ëÇãÁ</v>
          </cell>
        </row>
        <row r="14">
          <cell r="A14" t="str">
            <v>ø³Ý³Ï³Ï³Ý</v>
          </cell>
        </row>
        <row r="30">
          <cell r="A30" t="str">
            <v>ì»ñçÝ³Ï³Ý ³ñ¹ÛáõÝùÇ ÝÏ³ñ³·ñáõÃÛáõÝÁ</v>
          </cell>
        </row>
        <row r="36">
          <cell r="A36" t="str">
            <v>2. ä»ï³Ï³Ý Ï³é³í³ñã³Ï³Ý ÑÇÙÝ³ñÏÇ Ï³ñáÕáõÃÛáõÝÝ»ñÇ ½³ñ·³óÙ³Ý ·Íáí Ï³ï³ñáÕ³Ï³Ý ã³÷áñáßÇãÝ»ñ</v>
          </cell>
        </row>
        <row r="38">
          <cell r="A38" t="str">
            <v>²ÕÛáõë³Ï 6. üÇ½ÇÏ³Ï³Ý Ï³åÇï³É. Ï³é³í³ñã³Ï³Ý ÑÇÙÝ³ñÏÇ ÏáÕÙÇó áõÕÕ³ÏÇáñ»Ý û·ï³·áñÍíáÕ ³ÏïÇíÝ»ñ (³ÏïÇíÝ»ñÇ Ó»éù µ»ñáõÙ, Ï³éáõóáõÙ Ï³Ù ÑÇÙÝ³Ýáñá·áõÙ)</v>
          </cell>
        </row>
        <row r="40">
          <cell r="A40" t="str">
            <v>Ìñ³·ñ³ÛÇÝ ¹³ëÇãÁ</v>
          </cell>
        </row>
        <row r="42">
          <cell r="A42" t="str">
            <v>&lt;Éñ³óÝ»É Íñ³·ñÇ ¹³ëÇãÁ&gt;</v>
          </cell>
        </row>
        <row r="44">
          <cell r="A44" t="str">
            <v>â³÷áñáßÇãÝ»ñ</v>
          </cell>
        </row>
        <row r="47">
          <cell r="A47" t="str">
            <v>²ÏïÇíÇ Í³é³ÛáõÃÛ³Ý Ï³ÝË³ï»ëíáÕ Å³ÙÏ»ïÁ</v>
          </cell>
        </row>
        <row r="49">
          <cell r="A49" t="str">
            <v>îíÛ³É µÛáõç»ï³ÛÇÝ ï³ñí³Ý Ý³Ëáñ¹áÕ µÛáõç»ï³ÛÇÝ ï³ñÇÝ»ñÇ ÁÝÃ³óùáõÙ ³ÏïÇíÇ íñ³ Ï³ï³ñí³Í Í³Ëë»ñÁ (Ñ³½³ñ ¹ñ³Ù)</v>
          </cell>
        </row>
        <row r="53">
          <cell r="A53" t="str">
            <v>&lt;Ü»ñÏ³Û³óÝ»É ÷áË³ñÇÝíáÕ ³ÏïÇíÇ ÝÏ³ñ³·ñáõÃÛáõÝÁ&gt;</v>
          </cell>
        </row>
        <row r="58">
          <cell r="A58" t="str">
            <v>&lt;Èñ³óÝ»É Íñ³·ñÇ ³Ýí³ÝáõÙÁ&gt;</v>
          </cell>
        </row>
        <row r="59">
          <cell r="A59" t="str">
            <v>ì»ñçÝ³Ï³Ý ³ñ¹ÛáõÝùÇ ÝÏ³ñ³·ñáõÃÛáõÝÁ</v>
          </cell>
        </row>
        <row r="60">
          <cell r="A60" t="str">
            <v>&lt;Ü»ñÏ³Û³óÝ»É í»ñçÝ³Ï³Ý ³ñ¹ÛáõÝùÇ ÝÏ³ñ³·ñáõÃÛáõÝÁ&gt;</v>
          </cell>
        </row>
        <row r="62">
          <cell r="A62" t="str">
            <v>²ÕÛáõë³Ï 7. üÇ½ÇÏ³Ï³Ý Ï³åÇï³É. Ï³é³í³ñã³Ï³Ý ÑÇÙÝ³ñÏÇ ÏáÕÙÇó û·ï³·áñÍíáÕ ³ÏïÇíÝ»ñ (³ÏïÇíÝ»ñÇ í³×³éù Ï³Ù ¹áõñë ·ñáõÙ)</v>
          </cell>
        </row>
        <row r="65">
          <cell r="A65" t="str">
            <v>&lt;Éñ³óÝ»É Íñ³·ñÇ ¹³ëÇãÁ&gt;</v>
          </cell>
        </row>
        <row r="74">
          <cell r="A74" t="str">
            <v>Ì³Ëë³ÛÇÝ ³ñ¹ÛáõÝ³í»ïáõÃÛ³Ý µ³ñ»É³íÙ³Ý íñ³</v>
          </cell>
        </row>
        <row r="79">
          <cell r="A79" t="str">
            <v>3.  ä»ï³Ï³Ý Ï³é³í³ñã³Ï³Ý ÑÇÙÝ³ñÏÇ Ñ³ßí»ÏßéáõÙ Ñ³ßí³éíáÕ ³ÛÝ ³ÏïÇíÝ»ñÇ Ó»éù µ»ñÙ³Ý, Ï³éáõóÙ³Ý Ï³Ù ÑÇÙÝ³Ýáñá·Ù³Ý ·Íáí Ï³ï³ñáÕ³Ï³Ý ã³÷áñáßÇãÝ»ñ, áñáÝù û·ï³·áñÍíáõÙ »Ý ä»ï³Ï³Ý Ï³é³í³ñã³Ï³Ý ÑÇÙÝ³ñÏ ãÑ³Ý¹Çë³óáÕ Ï³½Ù³Ï»ñåáõÃÛáõÝÝ»ñÇ ÏáÕÙÇó</v>
          </cell>
        </row>
        <row r="81">
          <cell r="A81" t="str">
            <v>²ÕÛáõë³Ï 8. üÇ½ÇÏ³Ï³Ý ³ÛÉ ³ÏïÇíÝ»ñ (Ýáñ ³ÏïÇíÝ»ñÇ Ó»éù µ»ñáõÙ, Ï³éáõóáõÙ Ï³Ù ÑÇÙÝ³Ýáñá·áõÙ, áñáÝù û·ï³·áñÍíáõÙ »Ý å»ï³Ï³Ý Ï³é³í³ñã³Ï³Ý ÑÇÙÝ³ñÏ ãÑ³Ý¹Çë³óáÕ Ï³½Ù³Ï»ñåáõÃÛáõÝÝ»ñÇ ÏáÕÙÇó)</v>
          </cell>
        </row>
        <row r="84">
          <cell r="A84" t="str">
            <v>Ìñ³·ñ³ÛÇÝ ¹³ëÇãÁ</v>
          </cell>
        </row>
        <row r="86">
          <cell r="A86" t="str">
            <v>&lt;Éñ³óÝ»É Íñ³·ñÇ ¹³ëÇãÁ&gt;</v>
          </cell>
        </row>
        <row r="89">
          <cell r="A89" t="str">
            <v>ø³Ý³Ï³Ï³Ý</v>
          </cell>
        </row>
        <row r="91">
          <cell r="A91" t="str">
            <v>²ÏïÇíÇ Í³é³ÛáõÃÛ³Ý Ï³ÝË³ï»ëíáÕ Å³ÙÏ»ïÁ</v>
          </cell>
        </row>
        <row r="93">
          <cell r="A93" t="str">
            <v>îíÛ³É µÛáõç»ï³ÛÇÝ ï³ñí³Ý Ý³Ëáñ¹áÕ µÛáõç»ï³ÛÇÝ ï³ñÇÝ»ñÇ ÁÝÃ³óùáõÙ ³ÏïÇíÇ íñ³ Ï³ï³ñí³Í Í³Ëë»ñÁ (Ñ³½³ñ ¹ñ³Ù)</v>
          </cell>
        </row>
        <row r="99">
          <cell r="A99" t="str">
            <v>²ÏïÇíÝ û·ï³·áñÍáÕ Ï³½Ù³Ï»ñåáõÃÛ³Ý ³Ýí³ÝáõÙÁ</v>
          </cell>
        </row>
        <row r="104">
          <cell r="A104" t="str">
            <v>&lt;Ü»ñÏ³Û³óÝ»É í»ñçÝ³Ï³Ý ³ñ¹ÛáõÝùÇ ÝÏ³ñ³·ñáõÃÛáõÝÁ&gt;</v>
          </cell>
        </row>
        <row r="107">
          <cell r="A107" t="str">
            <v>²ÕÛáõë³Ï 9. üÇ½ÇÏ³Ï³Ý ³ÛÉ ³ÏïÇíÝ»ñ (³ÏïÇíÝ»ñÇ í³×³éù Ï³Ù ¹áõñë ·ñáõÙ, áñáÝù û·ï³·áñÍíáõÙ »Ý ä»ï³Ï³Ý Ï³é³í³ñã³Ï³Ý ÑÇÙÝ³ñÏ ãÑ³Ý¹Çë³óáÕ Ï³½Ù³Ï»ñåáõÃÛáõÝÝ»ñÇ ÏáÕÙÇó)</v>
          </cell>
        </row>
        <row r="111">
          <cell r="A111" t="str">
            <v>&lt;Éñ³óÝ»É Íñ³·ñÇ ¹³ëÇãÁ&gt;</v>
          </cell>
        </row>
        <row r="121">
          <cell r="A121" t="str">
            <v>²ÏïÇíÝ û·ï³·áñÍáÕ Ï³½Ù³Ï»ñåáõÃÛ³Ý ³Ýí³ÝáõÙÁ</v>
          </cell>
        </row>
        <row r="127">
          <cell r="A127" t="str">
            <v>²ÛÉ ù³Õ³ù³Ï³ÝáõÃÛ³Ý ÙÇçáó³éáõÙÝ»ñÇ ·Íáí Ï³ï³ñáÕ³Ï³Ý ã³÷áñáßÇãÝ»ñ</v>
          </cell>
        </row>
        <row r="129">
          <cell r="A129" t="str">
            <v>²ÕÛáõë³Ï 10. Ì³é³ÛáõÃÛáõÝÝ»ñ</v>
          </cell>
        </row>
        <row r="140">
          <cell r="A140" t="str">
            <v>Ìñ³·ÇñÁ (Íñ³·ñ»ñÁ), áñÇ (áñáÝó) ßñç³Ý³ÏÝ»ñáõÙ Çñ³Ï³Ý³óíáõÙ ¿ ù³Õ³ù³Ï³ÝáõÃÛ³Ý ÙÇçáó³éáõÙÁ</v>
          </cell>
        </row>
        <row r="152">
          <cell r="A152" t="str">
            <v>ø³Ý³Ï³Ï³Ý</v>
          </cell>
        </row>
        <row r="158">
          <cell r="A158" t="str">
            <v>ì»ñçÝ³Ï³Ý ³ñ¹ÛáõÝùÇ ÝÏ³ñ³·ñáõÃÛáõÝÁ</v>
          </cell>
        </row>
        <row r="163">
          <cell r="A163" t="str">
            <v>Ìñ³·ñ³ÛÇÝ ¹³ëÇãÁ</v>
          </cell>
        </row>
        <row r="172">
          <cell r="A172" t="str">
            <v>Ìñ³·ÇñÁ (Íñ³·ñ»ñÁ), áñÇ (áñáÝó) ßñç³Ý³ÏÝ»ñáõÙ Çñ³Ï³Ý³óíáõÙ ¿ ù³Õ³ù³Ï³ÝáõÃÛ³Ý ÙÇçáó³éáõÙÁ</v>
          </cell>
        </row>
        <row r="183">
          <cell r="A183" t="str">
            <v>â³÷áñáßÇãÝ»ñ</v>
          </cell>
        </row>
        <row r="185">
          <cell r="A185" t="str">
            <v>àñ³Ï³Ï³Ý</v>
          </cell>
        </row>
        <row r="190">
          <cell r="A190" t="str">
            <v>ì»ñçÝ³Ï³Ý ³ñ¹ÛáõÝùÇ ÝÏ³ñ³·ñáõÃÛáõÝÁ</v>
          </cell>
        </row>
        <row r="195">
          <cell r="A195" t="str">
            <v>Ìñ³·ñ³ÛÇÝ ¹³ëÇãÁ</v>
          </cell>
        </row>
        <row r="197">
          <cell r="A197" t="str">
            <v>À002</v>
          </cell>
        </row>
        <row r="199">
          <cell r="A199" t="str">
            <v>â³÷áñáßÇãÝ»ñ</v>
          </cell>
        </row>
        <row r="200">
          <cell r="A200" t="str">
            <v>ø³Ý³Ï³Ï³Ý</v>
          </cell>
        </row>
        <row r="203">
          <cell r="A203" t="str">
            <v>Ø³ïáõóíáÕ Í³é³ÛáõÃÛ³Ý íñ³ Ï³ï³ñíáÕ Í³ËëÁ (Ñ³½³ñ ¹ñ³Ù)</v>
          </cell>
        </row>
        <row r="205">
          <cell r="A205" t="str">
            <v>À002 ÐÇí³Ý¹³Ýáó³ÛÇÝ  µáõÅû·ÝáõÃÛ³Ý Í³é³ÛáõÃÛáõÝÝ»ñ</v>
          </cell>
        </row>
        <row r="215">
          <cell r="A215" t="str">
            <v>â³÷áñáßÇãÝ»ñ</v>
          </cell>
        </row>
        <row r="216">
          <cell r="A216" t="str">
            <v>ø³Ý³Ï³Ï³Ý</v>
          </cell>
        </row>
        <row r="217">
          <cell r="A217" t="str">
            <v>àñ³Ï³Ï³Ý</v>
          </cell>
        </row>
        <row r="218">
          <cell r="A218" t="str">
            <v>Ä³ÙÏ»ï³ÛÝáõÃÛ³Ý</v>
          </cell>
        </row>
        <row r="219">
          <cell r="A219" t="str">
            <v>Ø³ïáõóíáÕ Í³é³ÛáõÃÛ³Ý íñ³ Ï³ï³ñíáÕ Í³ËëÁ (Ñ³½³ñ ¹ñ³Ù)</v>
          </cell>
        </row>
        <row r="220">
          <cell r="A220" t="str">
            <v>Ìñ³·ÇñÁ (Íñ³·ñ»ñÁ), áñÇ (áñáÝó) ßñç³Ý³ÏÝ»ñáõÙ Çñ³Ï³Ý³óíáõÙ ¿ ù³Õ³ù³Ï³ÝáõÃÛ³Ý ÙÇçáó³éáõÙÁ</v>
          </cell>
        </row>
        <row r="223">
          <cell r="A223" t="str">
            <v>ÐÇí³Ý¹³óáõÃÛ³Ý ¨ Ù³Ñ³óáõÃÛ³Ý Ïñ×³ïáõÙ</v>
          </cell>
        </row>
        <row r="225">
          <cell r="A225" t="str">
            <v>²éáÕç³å³Ñ³Ï³Ý Ï³½Ù³Ï»ñåáõÃÛáõÝÝ»ñ (ÑÇí³Ý¹³ÝáóÝ»ñ)</v>
          </cell>
        </row>
        <row r="235">
          <cell r="A235" t="str">
            <v>Ø³ïáõóíáÕ Í³é³ÛáõÃÛ³Ý íñ³ Ï³ï³ñíáÕ Í³ËëÁ (Ñ³½³ñ ¹ñ³Ù)</v>
          </cell>
        </row>
        <row r="236">
          <cell r="A236" t="str">
            <v>Ìñ³·ÇñÁ (Íñ³·ñ»ñÁ), áñÇ (áñáÝó) ßñç³Ý³ÏÝ»ñáõÙ Çñ³Ï³Ý³óíáõÙ ¿ ù³Õ³ù³Ï³ÝáõÃÛ³Ý ÙÇçáó³éáõÙÁ</v>
          </cell>
        </row>
        <row r="237">
          <cell r="A237" t="str">
            <v>À002 ÐÇí³Ý¹³Ýáó³ÛÇÝ  µáõÅû·ÝáõÃÛ³Ý Í³é³ÛáõÃÛáõÝÝ»ñ</v>
          </cell>
        </row>
        <row r="238">
          <cell r="A238" t="str">
            <v>ì»ñçÝ³Ï³Ý ³ñ¹ÛáõÝùÇ ÝÏ³ñ³·ñáõÃÛáõÝÁ</v>
          </cell>
        </row>
        <row r="239">
          <cell r="A239" t="str">
            <v>ÐÇí³Ý¹³óáõÃÛ³Ý ¨ Ù³Ñ³óáõÃÛ³Ý Ïñ×³ïáõÙ</v>
          </cell>
        </row>
        <row r="240">
          <cell r="A240" t="str">
            <v>Ì³é³ÛáõÃÛáõÝ Ù³ïáõóáÕÇ (Ù³ïáõóáÕÝ»ñÇ) ³Ýí³ÝáõÙÁ</v>
          </cell>
        </row>
        <row r="243">
          <cell r="A243" t="str">
            <v>Ìñ³·ñ³ÛÇÝ ¹³ëÇãÁ</v>
          </cell>
        </row>
        <row r="245">
          <cell r="A245" t="str">
            <v>À002</v>
          </cell>
        </row>
        <row r="250">
          <cell r="A250" t="str">
            <v>Ä³ÙÏ»ï³ÛÝáõÃÛ³Ý</v>
          </cell>
        </row>
        <row r="255">
          <cell r="A255" t="str">
            <v>ÐÇí³Ý¹³óáõÃÛ³Ý ¨ Ù³Ñ³óáõÃÛ³Ý Ïñ×³ïáõÙ</v>
          </cell>
        </row>
        <row r="256">
          <cell r="A256" t="str">
            <v>Ì³é³ÛáõÃÛáõÝ Ù³ïáõóáÕÇ (Ù³ïáõóáÕÝ»ñÇ) ³Ýí³ÝáõÙÁ</v>
          </cell>
        </row>
        <row r="257">
          <cell r="A257" t="str">
            <v>²éáÕç³å³Ñ³Ï³Ý Ï³½Ù³Ï»ñåáõÃÛáõÝÝ»ñ (ÑÇí³Ý¹³ÝáóÝ»ñ)</v>
          </cell>
        </row>
        <row r="259">
          <cell r="A259" t="str">
            <v>Ìñ³·ñ³ÛÇÝ ¹³ëÇãÁ</v>
          </cell>
        </row>
        <row r="267">
          <cell r="A267" t="str">
            <v>Ø³ïáõóíáÕ Í³é³ÛáõÃÛ³Ý íñ³ Ï³ï³ñíáÕ Í³ËëÁ (Ñ³½³ñ ¹ñ³Ù)</v>
          </cell>
        </row>
        <row r="272">
          <cell r="A272" t="str">
            <v>Ì³é³ÛáõÃÛáõÝ Ù³ïáõóáÕÇ (Ù³ïáõóáÕÝ»ñÇ) ³Ýí³ÝáõÙÁ</v>
          </cell>
        </row>
        <row r="273">
          <cell r="A273" t="str">
            <v>²éáÕç³å³Ñ³Ï³Ý Ï³½Ù³Ï»ñåáõÃÛáõÝÝ»ñ (ÑÇí³Ý¹³ÝáóÝ»ñ)</v>
          </cell>
        </row>
        <row r="275">
          <cell r="A275" t="str">
            <v>Ìñ³·ñ³ÛÇÝ ¹³ëÇãÁ</v>
          </cell>
        </row>
        <row r="279">
          <cell r="A279" t="str">
            <v>â³÷áñáßÇãÝ»ñ</v>
          </cell>
        </row>
        <row r="284">
          <cell r="A284" t="str">
            <v>Ìñ³·ÇñÁ (Íñ³·ñ»ñÁ), áñÇ (áñáÝó) ßñç³Ý³ÏÝ»ñáõÙ Çñ³Ï³Ý³óíáõÙ ¿ ù³Õ³ù³Ï³ÝáõÃÛ³Ý ÙÇçáó³éáõÙÁ</v>
          </cell>
        </row>
        <row r="287">
          <cell r="A287" t="str">
            <v>ÐÇí³Ý¹³óáõÃÛ³Ý ¨ Ù³Ñ³óáõÃÛ³Ý Ïñ×³ïáõÙ</v>
          </cell>
        </row>
        <row r="289">
          <cell r="A289" t="str">
            <v>²éáÕç³å³Ñ³Ï³Ý Ï³½Ù³Ï»ñåáõÃÛáõÝÝ»ñ (ÑÇí³Ý¹³ÝáóÝ»ñ, ÍÝÝ¹³ïÝ»ñ)</v>
          </cell>
        </row>
        <row r="299">
          <cell r="A299" t="str">
            <v>Ø³ïáõóíáÕ Í³é³ÛáõÃÛ³Ý íñ³ Ï³ï³ñíáÕ Í³ËëÁ (Ñ³½³ñ ¹ñ³Ù)</v>
          </cell>
        </row>
        <row r="300">
          <cell r="A300" t="str">
            <v>Ìñ³·ÇñÁ (Íñ³·ñ»ñÁ), áñÇ (áñáÝó) ßñç³Ý³ÏÝ»ñáõÙ Çñ³Ï³Ý³óíáõÙ ¿ ù³Õ³ù³Ï³ÝáõÃÛ³Ý ÙÇçáó³éáõÙÁ</v>
          </cell>
        </row>
        <row r="303">
          <cell r="A303" t="str">
            <v>ÐÇí³Ý¹³óáõÃÛ³Ý ¨ Ù³Ñ³óáõÃÛ³Ý Ïñ×³ïáõÙ  (Ùáñ ¨ Ù³ÝÏ³Ý ³éáÕçáõÃÛ³Ý å³Ñå³ÝáõÙ ¨ µ³ñ»É³íáõÙ, Í³é³ÛáõÃÛáõÝÝ»ñÇ áñ³ÏÇ áõ Ù³ïã»ÉÇáõÃÛ³Ý µ³ñÓñ³óáõÙ,   Ù³Ûñ³Ù³Ñ³ó³ÍáõÃÛ³Ý ¨ Ù³ÝÏ³Ù³Ñ³ó³ÍáõÃÛ³Ý Ïñ×³ïáõÙ (Ý»ñ³éÛ³É Ýáñ³ÍÝ³ÛÇÝ (0-28³Ùë.)  Ù³Ñ³óáõÃÛ³Ý Ù³Ï³ñ¹³ÏÇ Ýí³½»óáõ</v>
          </cell>
        </row>
        <row r="305">
          <cell r="A305" t="str">
            <v>²éáÕç³å³Ñ³Ï³Ý Ï³½Ù³Ï»ñåáõÃÛáõÝÝ»ñ (ÑÇí³Ý¹³ÝáóÝ»ñ, ÍÝÝ¹³ïÝ»ñ)</v>
          </cell>
        </row>
        <row r="315">
          <cell r="A315" t="str">
            <v>Ø³ïáõóíáÕ Í³é³ÛáõÃÛ³Ý íñ³ Ï³ï³ñíáÕ Í³ËëÁ (Ñ³½³ñ ¹ñ³Ù)</v>
          </cell>
        </row>
        <row r="316">
          <cell r="A316" t="str">
            <v>Ìñ³·ÇñÁ (Íñ³·ñ»ñÁ), áñÇ (áñáÝó) ßñç³Ý³ÏÝ»ñáõÙ Çñ³Ï³Ý³óíáõÙ ¿ ù³Õ³ù³Ï³ÝáõÃÛ³Ý ÙÇçáó³éáõÙÁ</v>
          </cell>
        </row>
        <row r="317">
          <cell r="A317" t="str">
            <v>À002 ÐÇí³Ý¹³Ýáó³ÛÇÝ  µáõÅû·ÝáõÃÛ³Ý Í³é³ÛáõÃÛáõÝÝ»ñ</v>
          </cell>
        </row>
        <row r="318">
          <cell r="A318" t="str">
            <v>ì»ñçÝ³Ï³Ý ³ñ¹ÛáõÝùÇ ÝÏ³ñ³·ñáõÃÛáõÝÁ</v>
          </cell>
        </row>
        <row r="319">
          <cell r="A319" t="str">
            <v>ÐÇí³Ý¹³óáõÃÛ³Ý ¨ Ù³Ñ³óáõÃÛ³Ý Ïñ×³ïáõÙ   (Ï³Ý³Ýó ³éáÕçáõÃÛ³Ý å³Ñå³ÝáõÙ ¨ µ³ñ»É³íáõÙ)</v>
          </cell>
        </row>
        <row r="321">
          <cell r="A321" t="str">
            <v>²éáÕç³å³Ñ³Ï³Ý Ï³½Ù³Ï»ñåáõÃÛáõÝÝ»ñ (ÑÇí³Ý¹³ÝáóÝ»ñ, ÍÝÝ¹³ïÝ»ñ)</v>
          </cell>
        </row>
        <row r="331">
          <cell r="A331" t="str">
            <v>Ø³ïáõóíáÕ Í³é³ÛáõÃÛ³Ý íñ³ Ï³ï³ñíáÕ Í³ËëÁ (Ñ³½³ñ ¹ñ³Ù)</v>
          </cell>
        </row>
        <row r="333">
          <cell r="A333" t="str">
            <v>À002 ÐÇí³Ý¹³Ýáó³ÛÇÝ  µáõÅû·ÝáõÃÛ³Ý Í³é³ÛáõÃÛáõÝÝ»ñ</v>
          </cell>
        </row>
        <row r="334">
          <cell r="A334" t="str">
            <v>ì»ñçÝ³Ï³Ý ³ñ¹ÛáõÝùÇ ÝÏ³ñ³·ñáõÃÛáõÝÁ</v>
          </cell>
        </row>
        <row r="335">
          <cell r="A335" t="str">
            <v>ÐÇí³Ý¹³óáõÃÛ³Ý ¨ Ù³Ñ³óáõÃÛ³Ý Ïñ×³ïáõÙ  (»ñ»Ë³Ý»ñÇ ³éáÕçáõÃÛ³Ý å³Ñå³ÝáõÙ ¨ µ³ñ»É³íáõÙ, Ù³ÝÏ³Ù³Ñ³ó³ÍáõÃÛ³Ý Ïñ×³ïáõÙ)</v>
          </cell>
        </row>
        <row r="336">
          <cell r="A336" t="str">
            <v>Ì³é³ÛáõÃÛáõÝ Ù³ïáõóáÕÇ (Ù³ïáõóáÕÝ»ñÇ) ³Ýí³ÝáõÙÁ</v>
          </cell>
        </row>
        <row r="343">
          <cell r="A343" t="str">
            <v>â³÷áñáßÇãÝ»ñ</v>
          </cell>
        </row>
        <row r="360">
          <cell r="A360" t="str">
            <v>À003 ²é³çÝ³ÛÇÝ (³ÙµáõÉ³ïáñ-åáÉÇÏÉÇÝÇÏ³Ï³Ý) µáõÅû·ÝáõÃÛ³Ý Í³é³ÛáõÃÛáõÝÝ»ñ</v>
          </cell>
        </row>
        <row r="370">
          <cell r="A370" t="str">
            <v>â³÷áñáßÇãÝ»ñ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 3"/>
    </sheetNames>
    <sheetDataSet>
      <sheetData sheetId="0">
        <row r="9">
          <cell r="A9" t="str">
            <v>Ìñ³·ñ³ÛÇÝ ¹³ëÇãÁ</v>
          </cell>
        </row>
        <row r="14">
          <cell r="A14" t="str">
            <v>ø³Ý³Ï³Ï³Ý</v>
          </cell>
        </row>
        <row r="30">
          <cell r="A30" t="str">
            <v>ì»ñçÝ³Ï³Ý ³ñ¹ÛáõÝùÇ ÝÏ³ñ³·ñáõÃÛáõÝÁ</v>
          </cell>
        </row>
        <row r="36">
          <cell r="A36" t="str">
            <v>2. ä»ï³Ï³Ý Ï³é³í³ñã³Ï³Ý ÑÇÙÝ³ñÏÇ Ï³ñáÕáõÃÛáõÝÝ»ñÇ ½³ñ·³óÙ³Ý ·Íáí Ï³ï³ñáÕ³Ï³Ý ã³÷áñáßÇãÝ»ñ</v>
          </cell>
        </row>
        <row r="38">
          <cell r="A38" t="str">
            <v>²ÕÛáõë³Ï 6. üÇ½ÇÏ³Ï³Ý Ï³åÇï³É. Ï³é³í³ñã³Ï³Ý ÑÇÙÝ³ñÏÇ ÏáÕÙÇó áõÕÕ³ÏÇáñ»Ý û·ï³·áñÍíáÕ ³ÏïÇíÝ»ñ (³ÏïÇíÝ»ñÇ Ó»éù µ»ñáõÙ, Ï³éáõóáõÙ Ï³Ù ÑÇÙÝ³Ýáñá·áõÙ)</v>
          </cell>
        </row>
        <row r="40">
          <cell r="A40" t="str">
            <v>Ìñ³·ñ³ÛÇÝ ¹³ëÇãÁ</v>
          </cell>
        </row>
        <row r="42">
          <cell r="A42" t="str">
            <v>&lt;Éñ³óÝ»É Íñ³·ñÇ ¹³ëÇãÁ&gt;</v>
          </cell>
        </row>
        <row r="44">
          <cell r="A44" t="str">
            <v>â³÷áñáßÇãÝ»ñ</v>
          </cell>
        </row>
        <row r="47">
          <cell r="A47" t="str">
            <v>²ÏïÇíÇ Í³é³ÛáõÃÛ³Ý Ï³ÝË³ï»ëíáÕ Å³ÙÏ»ïÁ</v>
          </cell>
        </row>
        <row r="49">
          <cell r="A49" t="str">
            <v>îíÛ³É µÛáõç»ï³ÛÇÝ ï³ñí³Ý Ý³Ëáñ¹áÕ µÛáõç»ï³ÛÇÝ ï³ñÇÝ»ñÇ ÁÝÃ³óùáõÙ ³ÏïÇíÇ íñ³ Ï³ï³ñí³Í Í³Ëë»ñÁ (Ñ³½³ñ ¹ñ³Ù)</v>
          </cell>
        </row>
        <row r="53">
          <cell r="A53" t="str">
            <v>&lt;Ü»ñÏ³Û³óÝ»É ÷áË³ñÇÝíáÕ ³ÏïÇíÇ ÝÏ³ñ³·ñáõÃÛáõÝÁ&gt;</v>
          </cell>
        </row>
        <row r="58">
          <cell r="A58" t="str">
            <v>&lt;Èñ³óÝ»É Íñ³·ñÇ ³Ýí³ÝáõÙÁ&gt;</v>
          </cell>
        </row>
        <row r="59">
          <cell r="A59" t="str">
            <v>ì»ñçÝ³Ï³Ý ³ñ¹ÛáõÝùÇ ÝÏ³ñ³·ñáõÃÛáõÝÁ</v>
          </cell>
        </row>
        <row r="60">
          <cell r="A60" t="str">
            <v>&lt;Ü»ñÏ³Û³óÝ»É í»ñçÝ³Ï³Ý ³ñ¹ÛáõÝùÇ ÝÏ³ñ³·ñáõÃÛáõÝÁ&gt;</v>
          </cell>
        </row>
        <row r="62">
          <cell r="A62" t="str">
            <v>²ÕÛáõë³Ï 7. üÇ½ÇÏ³Ï³Ý Ï³åÇï³É. Ï³é³í³ñã³Ï³Ý ÑÇÙÝ³ñÏÇ ÏáÕÙÇó û·ï³·áñÍíáÕ ³ÏïÇíÝ»ñ (³ÏïÇíÝ»ñÇ í³×³éù Ï³Ù ¹áõñë ·ñáõÙ)</v>
          </cell>
        </row>
        <row r="65">
          <cell r="A65" t="str">
            <v>&lt;Éñ³óÝ»É Íñ³·ñÇ ¹³ëÇãÁ&gt;</v>
          </cell>
        </row>
        <row r="74">
          <cell r="A74" t="str">
            <v>Ì³Ëë³ÛÇÝ ³ñ¹ÛáõÝ³í»ïáõÃÛ³Ý µ³ñ»É³íÙ³Ý íñ³</v>
          </cell>
        </row>
        <row r="79">
          <cell r="A79" t="str">
            <v>3.  ä»ï³Ï³Ý Ï³é³í³ñã³Ï³Ý ÑÇÙÝ³ñÏÇ Ñ³ßí»ÏßéáõÙ Ñ³ßí³éíáÕ ³ÛÝ ³ÏïÇíÝ»ñÇ Ó»éù µ»ñÙ³Ý, Ï³éáõóÙ³Ý Ï³Ù ÑÇÙÝ³Ýáñá·Ù³Ý ·Íáí Ï³ï³ñáÕ³Ï³Ý ã³÷áñáßÇãÝ»ñ, áñáÝù û·ï³·áñÍíáõÙ »Ý ä»ï³Ï³Ý Ï³é³í³ñã³Ï³Ý ÑÇÙÝ³ñÏ ãÑ³Ý¹Çë³óáÕ Ï³½Ù³Ï»ñåáõÃÛáõÝÝ»ñÇ ÏáÕÙÇó</v>
          </cell>
        </row>
        <row r="81">
          <cell r="A81" t="str">
            <v>²ÕÛáõë³Ï 8. üÇ½ÇÏ³Ï³Ý ³ÛÉ ³ÏïÇíÝ»ñ (Ýáñ ³ÏïÇíÝ»ñÇ Ó»éù µ»ñáõÙ, Ï³éáõóáõÙ Ï³Ù ÑÇÙÝ³Ýáñá·áõÙ, áñáÝù û·ï³·áñÍíáõÙ »Ý å»ï³Ï³Ý Ï³é³í³ñã³Ï³Ý ÑÇÙÝ³ñÏ ãÑ³Ý¹Çë³óáÕ Ï³½Ù³Ï»ñåáõÃÛáõÝÝ»ñÇ ÏáÕÙÇó)</v>
          </cell>
        </row>
        <row r="84">
          <cell r="A84" t="str">
            <v>Ìñ³·ñ³ÛÇÝ ¹³ëÇãÁ</v>
          </cell>
        </row>
        <row r="86">
          <cell r="A86" t="str">
            <v>&lt;Éñ³óÝ»É Íñ³·ñÇ ¹³ëÇãÁ&gt;</v>
          </cell>
        </row>
        <row r="89">
          <cell r="A89" t="str">
            <v>ø³Ý³Ï³Ï³Ý</v>
          </cell>
        </row>
        <row r="91">
          <cell r="A91" t="str">
            <v>²ÏïÇíÇ Í³é³ÛáõÃÛ³Ý Ï³ÝË³ï»ëíáÕ Å³ÙÏ»ïÁ</v>
          </cell>
        </row>
        <row r="93">
          <cell r="A93" t="str">
            <v>îíÛ³É µÛáõç»ï³ÛÇÝ ï³ñí³Ý Ý³Ëáñ¹áÕ µÛáõç»ï³ÛÇÝ ï³ñÇÝ»ñÇ ÁÝÃ³óùáõÙ ³ÏïÇíÇ íñ³ Ï³ï³ñí³Í Í³Ëë»ñÁ (Ñ³½³ñ ¹ñ³Ù)</v>
          </cell>
        </row>
        <row r="99">
          <cell r="A99" t="str">
            <v>²ÏïÇíÝ û·ï³·áñÍáÕ Ï³½Ù³Ï»ñåáõÃÛ³Ý ³Ýí³ÝáõÙÁ</v>
          </cell>
        </row>
        <row r="104">
          <cell r="A104" t="str">
            <v>&lt;Ü»ñÏ³Û³óÝ»É í»ñçÝ³Ï³Ý ³ñ¹ÛáõÝùÇ ÝÏ³ñ³·ñáõÃÛáõÝÁ&gt;</v>
          </cell>
        </row>
        <row r="107">
          <cell r="A107" t="str">
            <v>²ÕÛáõë³Ï 9. üÇ½ÇÏ³Ï³Ý ³ÛÉ ³ÏïÇíÝ»ñ (³ÏïÇíÝ»ñÇ í³×³éù Ï³Ù ¹áõñë ·ñáõÙ, áñáÝù û·ï³·áñÍíáõÙ »Ý ä»ï³Ï³Ý Ï³é³í³ñã³Ï³Ý ÑÇÙÝ³ñÏ ãÑ³Ý¹Çë³óáÕ Ï³½Ù³Ï»ñåáõÃÛáõÝÝ»ñÇ ÏáÕÙÇó)</v>
          </cell>
        </row>
        <row r="111">
          <cell r="A111" t="str">
            <v>&lt;Éñ³óÝ»É Íñ³·ñÇ ¹³ëÇãÁ&gt;</v>
          </cell>
        </row>
        <row r="121">
          <cell r="A121" t="str">
            <v>²ÏïÇíÝ û·ï³·áñÍáÕ Ï³½Ù³Ï»ñåáõÃÛ³Ý ³Ýí³ÝáõÙÁ</v>
          </cell>
        </row>
        <row r="127">
          <cell r="A127" t="str">
            <v>²ÛÉ ù³Õ³ù³Ï³ÝáõÃÛ³Ý ÙÇçáó³éáõÙÝ»ñÇ ·Íáí Ï³ï³ñáÕ³Ï³Ý ã³÷áñáßÇãÝ»ñ</v>
          </cell>
        </row>
        <row r="129">
          <cell r="A129" t="str">
            <v>²ÕÛáõë³Ï 10. Ì³é³ÛáõÃÛáõÝÝ»ñ</v>
          </cell>
        </row>
        <row r="140">
          <cell r="A140" t="str">
            <v>Ìñ³·ÇñÁ (Íñ³·ñ»ñÁ), áñÇ (áñáÝó) ßñç³Ý³ÏÝ»ñáõÙ Çñ³Ï³Ý³óíáõÙ ¿ ù³Õ³ù³Ï³ÝáõÃÛ³Ý ÙÇçáó³éáõÙÁ</v>
          </cell>
        </row>
        <row r="152">
          <cell r="A152" t="str">
            <v>ø³Ý³Ï³Ï³Ý</v>
          </cell>
        </row>
        <row r="158">
          <cell r="A158" t="str">
            <v>ì»ñçÝ³Ï³Ý ³ñ¹ÛáõÝùÇ ÝÏ³ñ³·ñáõÃÛáõÝÁ</v>
          </cell>
        </row>
        <row r="163">
          <cell r="A163" t="str">
            <v>Ìñ³·ñ³ÛÇÝ ¹³ëÇãÁ</v>
          </cell>
        </row>
        <row r="172">
          <cell r="A172" t="str">
            <v>Ìñ³·ÇñÁ (Íñ³·ñ»ñÁ), áñÇ (áñáÝó) ßñç³Ý³ÏÝ»ñáõÙ Çñ³Ï³Ý³óíáõÙ ¿ ù³Õ³ù³Ï³ÝáõÃÛ³Ý ÙÇçáó³éáõÙÁ</v>
          </cell>
        </row>
        <row r="183">
          <cell r="A183" t="str">
            <v>â³÷áñáßÇãÝ»ñ</v>
          </cell>
        </row>
        <row r="185">
          <cell r="A185" t="str">
            <v>àñ³Ï³Ï³Ý</v>
          </cell>
        </row>
        <row r="190">
          <cell r="A190" t="str">
            <v>ì»ñçÝ³Ï³Ý ³ñ¹ÛáõÝùÇ ÝÏ³ñ³·ñáõÃÛáõÝÁ</v>
          </cell>
        </row>
        <row r="195">
          <cell r="A195" t="str">
            <v>Ìñ³·ñ³ÛÇÝ ¹³ëÇãÁ</v>
          </cell>
        </row>
        <row r="197">
          <cell r="A197" t="str">
            <v>À002</v>
          </cell>
        </row>
        <row r="199">
          <cell r="A199" t="str">
            <v>â³÷áñáßÇãÝ»ñ</v>
          </cell>
        </row>
        <row r="200">
          <cell r="A200" t="str">
            <v>ø³Ý³Ï³Ï³Ý</v>
          </cell>
        </row>
        <row r="203">
          <cell r="A203" t="str">
            <v>Ø³ïáõóíáÕ Í³é³ÛáõÃÛ³Ý íñ³ Ï³ï³ñíáÕ Í³ËëÁ (Ñ³½³ñ ¹ñ³Ù)</v>
          </cell>
        </row>
        <row r="205">
          <cell r="A205" t="str">
            <v>À002 ÐÇí³Ý¹³Ýáó³ÛÇÝ  µáõÅû·ÝáõÃÛ³Ý Í³é³ÛáõÃÛáõÝÝ»ñ</v>
          </cell>
        </row>
        <row r="215">
          <cell r="A215" t="str">
            <v>â³÷áñáßÇãÝ»ñ</v>
          </cell>
        </row>
        <row r="216">
          <cell r="A216" t="str">
            <v>ø³Ý³Ï³Ï³Ý</v>
          </cell>
        </row>
        <row r="217">
          <cell r="A217" t="str">
            <v>àñ³Ï³Ï³Ý</v>
          </cell>
        </row>
        <row r="218">
          <cell r="A218" t="str">
            <v>Ä³ÙÏ»ï³ÛÝáõÃÛ³Ý</v>
          </cell>
        </row>
        <row r="219">
          <cell r="A219" t="str">
            <v>Ø³ïáõóíáÕ Í³é³ÛáõÃÛ³Ý íñ³ Ï³ï³ñíáÕ Í³ËëÁ (Ñ³½³ñ ¹ñ³Ù)</v>
          </cell>
        </row>
        <row r="220">
          <cell r="A220" t="str">
            <v>Ìñ³·ÇñÁ (Íñ³·ñ»ñÁ), áñÇ (áñáÝó) ßñç³Ý³ÏÝ»ñáõÙ Çñ³Ï³Ý³óíáõÙ ¿ ù³Õ³ù³Ï³ÝáõÃÛ³Ý ÙÇçáó³éáõÙÁ</v>
          </cell>
        </row>
        <row r="223">
          <cell r="A223" t="str">
            <v>ÐÇí³Ý¹³óáõÃÛ³Ý ¨ Ù³Ñ³óáõÃÛ³Ý Ïñ×³ïáõÙ</v>
          </cell>
        </row>
        <row r="225">
          <cell r="A225" t="str">
            <v>²éáÕç³å³Ñ³Ï³Ý Ï³½Ù³Ï»ñåáõÃÛáõÝÝ»ñ (ÑÇí³Ý¹³ÝáóÝ»ñ)</v>
          </cell>
        </row>
        <row r="235">
          <cell r="A235" t="str">
            <v>Ø³ïáõóíáÕ Í³é³ÛáõÃÛ³Ý íñ³ Ï³ï³ñíáÕ Í³ËëÁ (Ñ³½³ñ ¹ñ³Ù)</v>
          </cell>
        </row>
        <row r="236">
          <cell r="A236" t="str">
            <v>Ìñ³·ÇñÁ (Íñ³·ñ»ñÁ), áñÇ (áñáÝó) ßñç³Ý³ÏÝ»ñáõÙ Çñ³Ï³Ý³óíáõÙ ¿ ù³Õ³ù³Ï³ÝáõÃÛ³Ý ÙÇçáó³éáõÙÁ</v>
          </cell>
        </row>
        <row r="237">
          <cell r="A237" t="str">
            <v>À002 ÐÇí³Ý¹³Ýáó³ÛÇÝ  µáõÅû·ÝáõÃÛ³Ý Í³é³ÛáõÃÛáõÝÝ»ñ</v>
          </cell>
        </row>
        <row r="238">
          <cell r="A238" t="str">
            <v>ì»ñçÝ³Ï³Ý ³ñ¹ÛáõÝùÇ ÝÏ³ñ³·ñáõÃÛáõÝÁ</v>
          </cell>
        </row>
        <row r="239">
          <cell r="A239" t="str">
            <v>ÐÇí³Ý¹³óáõÃÛ³Ý ¨ Ù³Ñ³óáõÃÛ³Ý Ïñ×³ïáõÙ</v>
          </cell>
        </row>
        <row r="240">
          <cell r="A240" t="str">
            <v>Ì³é³ÛáõÃÛáõÝ Ù³ïáõóáÕÇ (Ù³ïáõóáÕÝ»ñÇ) ³Ýí³ÝáõÙÁ</v>
          </cell>
        </row>
        <row r="243">
          <cell r="A243" t="str">
            <v>Ìñ³·ñ³ÛÇÝ ¹³ëÇãÁ</v>
          </cell>
        </row>
        <row r="245">
          <cell r="A245" t="str">
            <v>À002</v>
          </cell>
        </row>
        <row r="250">
          <cell r="A250" t="str">
            <v>Ä³ÙÏ»ï³ÛÝáõÃÛ³Ý</v>
          </cell>
        </row>
        <row r="255">
          <cell r="A255" t="str">
            <v>ÐÇí³Ý¹³óáõÃÛ³Ý ¨ Ù³Ñ³óáõÃÛ³Ý Ïñ×³ïáõÙ</v>
          </cell>
        </row>
        <row r="256">
          <cell r="A256" t="str">
            <v>Ì³é³ÛáõÃÛáõÝ Ù³ïáõóáÕÇ (Ù³ïáõóáÕÝ»ñÇ) ³Ýí³ÝáõÙÁ</v>
          </cell>
        </row>
        <row r="257">
          <cell r="A257" t="str">
            <v>²éáÕç³å³Ñ³Ï³Ý Ï³½Ù³Ï»ñåáõÃÛáõÝÝ»ñ (ÑÇí³Ý¹³ÝáóÝ»ñ)</v>
          </cell>
        </row>
        <row r="259">
          <cell r="A259" t="str">
            <v>Ìñ³·ñ³ÛÇÝ ¹³ëÇãÁ</v>
          </cell>
        </row>
        <row r="267">
          <cell r="A267" t="str">
            <v>Ø³ïáõóíáÕ Í³é³ÛáõÃÛ³Ý íñ³ Ï³ï³ñíáÕ Í³ËëÁ (Ñ³½³ñ ¹ñ³Ù)</v>
          </cell>
        </row>
        <row r="272">
          <cell r="A272" t="str">
            <v>Ì³é³ÛáõÃÛáõÝ Ù³ïáõóáÕÇ (Ù³ïáõóáÕÝ»ñÇ) ³Ýí³ÝáõÙÁ</v>
          </cell>
        </row>
        <row r="273">
          <cell r="A273" t="str">
            <v>²éáÕç³å³Ñ³Ï³Ý Ï³½Ù³Ï»ñåáõÃÛáõÝÝ»ñ (ÑÇí³Ý¹³ÝáóÝ»ñ)</v>
          </cell>
        </row>
        <row r="275">
          <cell r="A275" t="str">
            <v>Ìñ³·ñ³ÛÇÝ ¹³ëÇãÁ</v>
          </cell>
        </row>
        <row r="279">
          <cell r="A279" t="str">
            <v>â³÷áñáßÇãÝ»ñ</v>
          </cell>
        </row>
        <row r="284">
          <cell r="A284" t="str">
            <v>Ìñ³·ÇñÁ (Íñ³·ñ»ñÁ), áñÇ (áñáÝó) ßñç³Ý³ÏÝ»ñáõÙ Çñ³Ï³Ý³óíáõÙ ¿ ù³Õ³ù³Ï³ÝáõÃÛ³Ý ÙÇçáó³éáõÙÁ</v>
          </cell>
        </row>
        <row r="287">
          <cell r="A287" t="str">
            <v>ÐÇí³Ý¹³óáõÃÛ³Ý ¨ Ù³Ñ³óáõÃÛ³Ý Ïñ×³ïáõÙ</v>
          </cell>
        </row>
        <row r="289">
          <cell r="A289" t="str">
            <v>²éáÕç³å³Ñ³Ï³Ý Ï³½Ù³Ï»ñåáõÃÛáõÝÝ»ñ (ÑÇí³Ý¹³ÝáóÝ»ñ, ÍÝÝ¹³ïÝ»ñ)</v>
          </cell>
        </row>
        <row r="299">
          <cell r="A299" t="str">
            <v>Ø³ïáõóíáÕ Í³é³ÛáõÃÛ³Ý íñ³ Ï³ï³ñíáÕ Í³ËëÁ (Ñ³½³ñ ¹ñ³Ù)</v>
          </cell>
        </row>
        <row r="300">
          <cell r="A300" t="str">
            <v>Ìñ³·ÇñÁ (Íñ³·ñ»ñÁ), áñÇ (áñáÝó) ßñç³Ý³ÏÝ»ñáõÙ Çñ³Ï³Ý³óíáõÙ ¿ ù³Õ³ù³Ï³ÝáõÃÛ³Ý ÙÇçáó³éáõÙÁ</v>
          </cell>
        </row>
        <row r="303">
          <cell r="A303" t="str">
            <v>ÐÇí³Ý¹³óáõÃÛ³Ý ¨ Ù³Ñ³óáõÃÛ³Ý Ïñ×³ïáõÙ  (Ùáñ ¨ Ù³ÝÏ³Ý ³éáÕçáõÃÛ³Ý å³Ñå³ÝáõÙ ¨ µ³ñ»É³íáõÙ, Í³é³ÛáõÃÛáõÝÝ»ñÇ áñ³ÏÇ áõ Ù³ïã»ÉÇáõÃÛ³Ý µ³ñÓñ³óáõÙ,   Ù³Ûñ³Ù³Ñ³ó³ÍáõÃÛ³Ý ¨ Ù³ÝÏ³Ù³Ñ³ó³ÍáõÃÛ³Ý Ïñ×³ïáõÙ (Ý»ñ³éÛ³É Ýáñ³ÍÝ³ÛÇÝ (0-28³Ùë.)  Ù³Ñ³óáõÃÛ³Ý Ù³Ï³ñ¹³ÏÇ Ýí³½»óáõ</v>
          </cell>
        </row>
        <row r="305">
          <cell r="A305" t="str">
            <v>²éáÕç³å³Ñ³Ï³Ý Ï³½Ù³Ï»ñåáõÃÛáõÝÝ»ñ (ÑÇí³Ý¹³ÝáóÝ»ñ, ÍÝÝ¹³ïÝ»ñ)</v>
          </cell>
        </row>
        <row r="315">
          <cell r="A315" t="str">
            <v>Ø³ïáõóíáÕ Í³é³ÛáõÃÛ³Ý íñ³ Ï³ï³ñíáÕ Í³ËëÁ (Ñ³½³ñ ¹ñ³Ù)</v>
          </cell>
        </row>
        <row r="316">
          <cell r="A316" t="str">
            <v>Ìñ³·ÇñÁ (Íñ³·ñ»ñÁ), áñÇ (áñáÝó) ßñç³Ý³ÏÝ»ñáõÙ Çñ³Ï³Ý³óíáõÙ ¿ ù³Õ³ù³Ï³ÝáõÃÛ³Ý ÙÇçáó³éáõÙÁ</v>
          </cell>
        </row>
        <row r="317">
          <cell r="A317" t="str">
            <v>À002 ÐÇí³Ý¹³Ýáó³ÛÇÝ  µáõÅû·ÝáõÃÛ³Ý Í³é³ÛáõÃÛáõÝÝ»ñ</v>
          </cell>
        </row>
        <row r="318">
          <cell r="A318" t="str">
            <v>ì»ñçÝ³Ï³Ý ³ñ¹ÛáõÝùÇ ÝÏ³ñ³·ñáõÃÛáõÝÁ</v>
          </cell>
        </row>
        <row r="319">
          <cell r="A319" t="str">
            <v>ÐÇí³Ý¹³óáõÃÛ³Ý ¨ Ù³Ñ³óáõÃÛ³Ý Ïñ×³ïáõÙ   (Ï³Ý³Ýó ³éáÕçáõÃÛ³Ý å³Ñå³ÝáõÙ ¨ µ³ñ»É³íáõÙ)</v>
          </cell>
        </row>
        <row r="321">
          <cell r="A321" t="str">
            <v>²éáÕç³å³Ñ³Ï³Ý Ï³½Ù³Ï»ñåáõÃÛáõÝÝ»ñ (ÑÇí³Ý¹³ÝáóÝ»ñ, ÍÝÝ¹³ïÝ»ñ)</v>
          </cell>
        </row>
        <row r="331">
          <cell r="A331" t="str">
            <v>Ø³ïáõóíáÕ Í³é³ÛáõÃÛ³Ý íñ³ Ï³ï³ñíáÕ Í³ËëÁ (Ñ³½³ñ ¹ñ³Ù)</v>
          </cell>
        </row>
        <row r="333">
          <cell r="A333" t="str">
            <v>À002 ÐÇí³Ý¹³Ýáó³ÛÇÝ  µáõÅû·ÝáõÃÛ³Ý Í³é³ÛáõÃÛáõÝÝ»ñ</v>
          </cell>
        </row>
        <row r="334">
          <cell r="A334" t="str">
            <v>ì»ñçÝ³Ï³Ý ³ñ¹ÛáõÝùÇ ÝÏ³ñ³·ñáõÃÛáõÝÁ</v>
          </cell>
        </row>
        <row r="335">
          <cell r="A335" t="str">
            <v>ÐÇí³Ý¹³óáõÃÛ³Ý ¨ Ù³Ñ³óáõÃÛ³Ý Ïñ×³ïáõÙ  (»ñ»Ë³Ý»ñÇ ³éáÕçáõÃÛ³Ý å³Ñå³ÝáõÙ ¨ µ³ñ»É³íáõÙ, Ù³ÝÏ³Ù³Ñ³ó³ÍáõÃÛ³Ý Ïñ×³ïáõÙ)</v>
          </cell>
        </row>
        <row r="336">
          <cell r="A336" t="str">
            <v>Ì³é³ÛáõÃÛáõÝ Ù³ïáõóáÕÇ (Ù³ïáõóáÕÝ»ñÇ) ³Ýí³ÝáõÙÁ</v>
          </cell>
        </row>
        <row r="343">
          <cell r="A343" t="str">
            <v>â³÷áñáßÇãÝ»ñ</v>
          </cell>
        </row>
        <row r="360">
          <cell r="A360" t="str">
            <v>À003 ²é³çÝ³ÛÇÝ (³ÙµáõÉ³ïáñ-åáÉÇÏÉÇÝÇÏ³Ï³Ý) µáõÅû·ÝáõÃÛ³Ý Í³é³ÛáõÃÛáõÝÝ»ñ</v>
          </cell>
        </row>
        <row r="370">
          <cell r="A370" t="str">
            <v>â³÷áñáßÇãÝ»ñ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Փոփոխություններ կանխատ-ներում"/>
      <sheetName val="Դրամական հոսքեր - բանկի համար"/>
      <sheetName val="Վարկի հաշվարկ"/>
      <sheetName val="Դր. հոսքեր - 3 տարի"/>
      <sheetName val="Դրամական հոսքեր"/>
      <sheetName val="Եկամուտներ և ծախսեր"/>
      <sheetName val="Հաշվեկշիռ"/>
      <sheetName val="Դեբիտորներ"/>
      <sheetName val="Կրեդիտորներ"/>
      <sheetName val="Ենթադրություններ"/>
      <sheetName val="Դրամաշնորհ"/>
      <sheetName val="Գովազդ"/>
      <sheetName val="Այլ եկամուտներ"/>
      <sheetName val="Այլ մուտքեր - բարտեր"/>
      <sheetName val="Աշխատավարձ"/>
      <sheetName val="Սոցապ + վերջնահաշվարկ"/>
      <sheetName val="Գրենական"/>
      <sheetName val="Գործուղումներ"/>
      <sheetName val="Սեփական տրանսպորտ"/>
      <sheetName val="Տրանսպորտային ծառայություններ"/>
      <sheetName val="Կապ"/>
      <sheetName val="Կոմունալ"/>
      <sheetName val="Արտագեր"/>
      <sheetName val="Լրատվական"/>
      <sheetName val="Ներկայացուցչական"/>
      <sheetName val="Տնտեսական"/>
      <sheetName val="Հեռարձակում"/>
      <sheetName val="Հարկեր"/>
      <sheetName val="Աուդիտ"/>
      <sheetName val="Այլ ծախսեր"/>
      <sheetName val="Նյութեր"/>
      <sheetName val="Բանկ մայր գումար"/>
      <sheetName val="Բանկ տոկոսներ"/>
      <sheetName val="Հարցեր"/>
      <sheetName val="Վարչական"/>
      <sheetName val="Աշխատակազմ"/>
      <sheetName val="Արտաքին հարաբերություններ"/>
      <sheetName val="Ֆինանսատնտեսագիտական"/>
      <sheetName val="Հաշվապահություն"/>
      <sheetName val="Հեռուստաարտադրական"/>
      <sheetName val="Ծրագրեր"/>
      <sheetName val="Եթերային"/>
      <sheetName val="Հայլուր"/>
      <sheetName val="Երևան ստուդիա"/>
      <sheetName val="Տեխնիկական"/>
      <sheetName val="Շենքերի, շին. շահագործում"/>
      <sheetName val="Հաղորդումներ"/>
      <sheetName val="Ներդրումներ"/>
      <sheetName val="Հեռարձակման իրավունք"/>
      <sheetName val="Ամփոփ 2012 &amp; 2014"/>
      <sheetName val="Ամփոփ 2014 &amp; 2015"/>
      <sheetName val="Ծախսերի բացվածք"/>
      <sheetName val="Խնայողություններ"/>
      <sheetName val="Տնտեսման տարբերակնե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BJ2" t="str">
            <v>Այո</v>
          </cell>
        </row>
        <row r="3">
          <cell r="BJ3" t="str">
            <v>Ոչ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opLeftCell="A7" zoomScaleNormal="100" workbookViewId="0">
      <selection activeCell="H19" sqref="H19"/>
    </sheetView>
  </sheetViews>
  <sheetFormatPr defaultColWidth="9.140625" defaultRowHeight="16.5"/>
  <cols>
    <col min="1" max="1" width="32.140625" style="1" customWidth="1"/>
    <col min="2" max="2" width="10" style="1" customWidth="1"/>
    <col min="3" max="3" width="10.140625" style="1" customWidth="1"/>
    <col min="4" max="4" width="13.140625" style="1" customWidth="1"/>
    <col min="5" max="5" width="11.7109375" style="1" customWidth="1"/>
    <col min="6" max="6" width="16.28515625" style="1" customWidth="1"/>
    <col min="7" max="7" width="11.28515625" style="1" bestFit="1" customWidth="1"/>
    <col min="8" max="8" width="11.42578125" style="1" customWidth="1"/>
    <col min="9" max="9" width="13.85546875" style="1" customWidth="1"/>
    <col min="10" max="10" width="54" style="1" customWidth="1"/>
    <col min="11" max="11" width="15.140625" style="1" customWidth="1"/>
    <col min="12" max="16384" width="9.140625" style="1"/>
  </cols>
  <sheetData>
    <row r="1" spans="1:13" ht="53.25" customHeight="1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3">
      <c r="A2" s="2"/>
    </row>
    <row r="3" spans="1:13" ht="27.75" customHeight="1">
      <c r="A3" s="35" t="s">
        <v>1</v>
      </c>
      <c r="B3" s="35"/>
      <c r="C3" s="35"/>
      <c r="D3" s="35"/>
      <c r="E3" s="35"/>
      <c r="F3" s="36" t="s">
        <v>26</v>
      </c>
      <c r="G3" s="37"/>
      <c r="H3" s="37"/>
      <c r="I3" s="37"/>
      <c r="J3" s="38"/>
    </row>
    <row r="4" spans="1:13">
      <c r="A4" s="35" t="s">
        <v>2</v>
      </c>
      <c r="B4" s="35"/>
      <c r="C4" s="35"/>
      <c r="D4" s="35"/>
      <c r="E4" s="35"/>
      <c r="F4" s="36" t="s">
        <v>27</v>
      </c>
      <c r="G4" s="37"/>
      <c r="H4" s="37"/>
      <c r="I4" s="37"/>
      <c r="J4" s="38"/>
    </row>
    <row r="5" spans="1:13">
      <c r="A5" s="35" t="s">
        <v>3</v>
      </c>
      <c r="B5" s="35"/>
      <c r="C5" s="35"/>
      <c r="D5" s="35"/>
      <c r="E5" s="35"/>
      <c r="F5" s="36" t="s">
        <v>4</v>
      </c>
      <c r="G5" s="37"/>
      <c r="H5" s="37"/>
      <c r="I5" s="37"/>
      <c r="J5" s="38"/>
    </row>
    <row r="6" spans="1:13">
      <c r="A6" s="3"/>
    </row>
    <row r="7" spans="1:13">
      <c r="A7" s="3" t="s">
        <v>5</v>
      </c>
    </row>
    <row r="8" spans="1:13" ht="93.75" customHeight="1">
      <c r="A8" s="40" t="s">
        <v>6</v>
      </c>
      <c r="B8" s="40" t="s">
        <v>7</v>
      </c>
      <c r="C8" s="40" t="s">
        <v>8</v>
      </c>
      <c r="D8" s="40" t="s">
        <v>9</v>
      </c>
      <c r="E8" s="40" t="s">
        <v>10</v>
      </c>
      <c r="F8" s="40"/>
      <c r="G8" s="40"/>
      <c r="H8" s="40"/>
      <c r="I8" s="40"/>
      <c r="J8" s="40" t="s">
        <v>11</v>
      </c>
    </row>
    <row r="9" spans="1:13">
      <c r="A9" s="40"/>
      <c r="B9" s="40"/>
      <c r="C9" s="40"/>
      <c r="D9" s="40"/>
      <c r="E9" s="4" t="s">
        <v>12</v>
      </c>
      <c r="F9" s="24" t="s">
        <v>13</v>
      </c>
      <c r="G9" s="24" t="s">
        <v>14</v>
      </c>
      <c r="H9" s="24" t="s">
        <v>33</v>
      </c>
      <c r="I9" s="24" t="s">
        <v>35</v>
      </c>
      <c r="J9" s="40"/>
    </row>
    <row r="10" spans="1:13">
      <c r="A10" s="34" t="s">
        <v>15</v>
      </c>
      <c r="B10" s="34"/>
      <c r="C10" s="34"/>
      <c r="D10" s="34"/>
      <c r="E10" s="34"/>
      <c r="F10" s="34"/>
      <c r="G10" s="34"/>
      <c r="H10" s="34"/>
      <c r="I10" s="34"/>
      <c r="J10" s="34"/>
    </row>
    <row r="11" spans="1:13">
      <c r="A11" s="25"/>
      <c r="B11" s="25"/>
      <c r="C11" s="25"/>
      <c r="D11" s="25"/>
      <c r="E11" s="25"/>
      <c r="F11" s="25"/>
      <c r="G11" s="25"/>
      <c r="H11" s="25"/>
      <c r="I11" s="25"/>
      <c r="J11" s="32"/>
    </row>
    <row r="12" spans="1:13">
      <c r="A12" s="25"/>
      <c r="B12" s="25"/>
      <c r="C12" s="25"/>
      <c r="D12" s="25"/>
      <c r="E12" s="25"/>
      <c r="F12" s="25"/>
      <c r="G12" s="25"/>
      <c r="H12" s="25"/>
      <c r="I12" s="25"/>
      <c r="J12" s="32"/>
    </row>
    <row r="13" spans="1:13">
      <c r="A13" s="25"/>
      <c r="B13" s="25"/>
      <c r="C13" s="25"/>
      <c r="D13" s="25"/>
      <c r="E13" s="25"/>
      <c r="F13" s="25"/>
      <c r="G13" s="25"/>
      <c r="H13" s="25"/>
      <c r="I13" s="25"/>
      <c r="J13" s="32"/>
    </row>
    <row r="14" spans="1:13">
      <c r="A14" s="25"/>
      <c r="B14" s="25"/>
      <c r="C14" s="25"/>
      <c r="D14" s="25"/>
      <c r="E14" s="25"/>
      <c r="F14" s="25"/>
      <c r="G14" s="25"/>
      <c r="H14" s="25"/>
      <c r="I14" s="25"/>
      <c r="J14" s="32"/>
    </row>
    <row r="15" spans="1:13" ht="36" customHeight="1">
      <c r="A15" s="5" t="s">
        <v>28</v>
      </c>
      <c r="B15" s="6" t="s">
        <v>16</v>
      </c>
      <c r="C15" s="6" t="s">
        <v>17</v>
      </c>
      <c r="D15" s="6" t="s">
        <v>18</v>
      </c>
      <c r="E15" s="7">
        <v>36461.599999999999</v>
      </c>
      <c r="F15" s="7">
        <v>36461.599999999999</v>
      </c>
      <c r="G15" s="7">
        <v>36461.599999999999</v>
      </c>
      <c r="H15" s="7">
        <v>36461.599999999999</v>
      </c>
      <c r="I15" s="7">
        <v>36461.599999999999</v>
      </c>
      <c r="J15" s="33"/>
    </row>
    <row r="16" spans="1:13" ht="106.5" customHeight="1">
      <c r="A16" s="5" t="s">
        <v>29</v>
      </c>
      <c r="B16" s="6" t="s">
        <v>16</v>
      </c>
      <c r="C16" s="6" t="s">
        <v>17</v>
      </c>
      <c r="D16" s="6" t="s">
        <v>18</v>
      </c>
      <c r="E16" s="7">
        <v>206798.9</v>
      </c>
      <c r="F16" s="7">
        <v>231798.9</v>
      </c>
      <c r="G16" s="7">
        <f>250798.9+20000+10000</f>
        <v>280798.90000000002</v>
      </c>
      <c r="H16" s="7">
        <f t="shared" ref="H16:I16" si="0">250798.9+20000+10000</f>
        <v>280798.90000000002</v>
      </c>
      <c r="I16" s="7">
        <f t="shared" si="0"/>
        <v>280798.90000000002</v>
      </c>
      <c r="J16" s="8" t="s">
        <v>37</v>
      </c>
      <c r="K16" s="9"/>
      <c r="L16" s="9"/>
      <c r="M16" s="9"/>
    </row>
    <row r="17" spans="1:10" ht="36.75" customHeight="1">
      <c r="A17" s="5" t="s">
        <v>30</v>
      </c>
      <c r="B17" s="6" t="s">
        <v>16</v>
      </c>
      <c r="C17" s="6" t="s">
        <v>17</v>
      </c>
      <c r="D17" s="6" t="s">
        <v>18</v>
      </c>
      <c r="E17" s="7">
        <v>252</v>
      </c>
      <c r="F17" s="7">
        <v>252</v>
      </c>
      <c r="G17" s="7">
        <v>252</v>
      </c>
      <c r="H17" s="7">
        <v>252</v>
      </c>
      <c r="I17" s="7">
        <v>252</v>
      </c>
      <c r="J17" s="8"/>
    </row>
    <row r="18" spans="1:10" ht="27" customHeight="1">
      <c r="A18" s="34" t="s">
        <v>36</v>
      </c>
      <c r="B18" s="34"/>
      <c r="C18" s="34"/>
      <c r="D18" s="34"/>
      <c r="E18" s="34"/>
      <c r="F18" s="34"/>
      <c r="G18" s="34"/>
      <c r="H18" s="34"/>
      <c r="I18" s="34"/>
      <c r="J18" s="34"/>
    </row>
    <row r="19" spans="1:10">
      <c r="A19" s="28"/>
      <c r="B19" s="6"/>
      <c r="C19" s="6"/>
      <c r="D19" s="6"/>
      <c r="E19" s="29"/>
      <c r="F19" s="29"/>
      <c r="G19" s="30"/>
      <c r="H19" s="30"/>
      <c r="I19" s="30"/>
      <c r="J19" s="31"/>
    </row>
    <row r="20" spans="1:10" ht="33.75" customHeight="1">
      <c r="A20" s="28"/>
      <c r="B20" s="6"/>
      <c r="C20" s="6"/>
      <c r="D20" s="6"/>
      <c r="E20" s="29"/>
      <c r="F20" s="29"/>
      <c r="G20" s="30"/>
      <c r="H20" s="30"/>
      <c r="I20" s="30"/>
      <c r="J20" s="31"/>
    </row>
  </sheetData>
  <mergeCells count="15">
    <mergeCell ref="A18:J18"/>
    <mergeCell ref="A5:E5"/>
    <mergeCell ref="F5:J5"/>
    <mergeCell ref="A1:J1"/>
    <mergeCell ref="A3:E3"/>
    <mergeCell ref="F3:J3"/>
    <mergeCell ref="A4:E4"/>
    <mergeCell ref="F4:J4"/>
    <mergeCell ref="A10:J10"/>
    <mergeCell ref="A8:A9"/>
    <mergeCell ref="B8:B9"/>
    <mergeCell ref="C8:C9"/>
    <mergeCell ref="D8:D9"/>
    <mergeCell ref="E8:I8"/>
    <mergeCell ref="J8:J9"/>
  </mergeCells>
  <pageMargins left="0.2" right="0.19685039370078741" top="0.21" bottom="0.17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U49"/>
  <sheetViews>
    <sheetView tabSelected="1" topLeftCell="B1" zoomScale="90" zoomScaleNormal="90" zoomScaleSheetLayoutView="80" workbookViewId="0">
      <selection activeCell="X12" sqref="X12"/>
    </sheetView>
  </sheetViews>
  <sheetFormatPr defaultColWidth="9.140625" defaultRowHeight="16.5"/>
  <cols>
    <col min="1" max="1" width="30.42578125" style="1" customWidth="1"/>
    <col min="2" max="6" width="9.28515625" style="1" customWidth="1"/>
    <col min="7" max="7" width="12.140625" style="1" customWidth="1"/>
    <col min="8" max="8" width="10.5703125" style="1" customWidth="1"/>
    <col min="9" max="9" width="10.85546875" style="1" customWidth="1"/>
    <col min="10" max="15" width="10.7109375" style="1" customWidth="1"/>
    <col min="16" max="17" width="11.85546875" style="1" customWidth="1"/>
    <col min="18" max="18" width="13.28515625" style="1" customWidth="1"/>
    <col min="19" max="19" width="13.7109375" style="1" customWidth="1"/>
    <col min="20" max="20" width="12.28515625" style="1" customWidth="1"/>
    <col min="21" max="21" width="11.140625" style="1" customWidth="1"/>
    <col min="22" max="16384" width="9.140625" style="1"/>
  </cols>
  <sheetData>
    <row r="2" spans="1:21" s="11" customFormat="1">
      <c r="A2" s="10" t="s">
        <v>19</v>
      </c>
    </row>
    <row r="3" spans="1:21" s="13" customFormat="1" ht="16.5" customHeight="1">
      <c r="A3" s="12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 t="s">
        <v>20</v>
      </c>
      <c r="R3" s="41"/>
      <c r="S3" s="41"/>
      <c r="T3" s="41"/>
      <c r="U3" s="43"/>
    </row>
    <row r="4" spans="1:21" ht="66.75" customHeight="1">
      <c r="A4" s="40" t="s">
        <v>21</v>
      </c>
      <c r="B4" s="44" t="s">
        <v>28</v>
      </c>
      <c r="C4" s="45"/>
      <c r="D4" s="45"/>
      <c r="E4" s="45"/>
      <c r="F4" s="46"/>
      <c r="G4" s="47" t="s">
        <v>29</v>
      </c>
      <c r="H4" s="47"/>
      <c r="I4" s="47"/>
      <c r="J4" s="47"/>
      <c r="K4" s="47"/>
      <c r="L4" s="48" t="s">
        <v>30</v>
      </c>
      <c r="M4" s="49"/>
      <c r="N4" s="49"/>
      <c r="O4" s="49"/>
      <c r="P4" s="50"/>
      <c r="Q4" s="26" t="s">
        <v>12</v>
      </c>
      <c r="R4" s="26" t="s">
        <v>13</v>
      </c>
      <c r="S4" s="26" t="s">
        <v>14</v>
      </c>
      <c r="T4" s="26" t="s">
        <v>33</v>
      </c>
      <c r="U4" s="26" t="s">
        <v>35</v>
      </c>
    </row>
    <row r="5" spans="1:21" ht="84.75" customHeight="1">
      <c r="A5" s="40"/>
      <c r="B5" s="4" t="s">
        <v>12</v>
      </c>
      <c r="C5" s="4" t="s">
        <v>13</v>
      </c>
      <c r="D5" s="4" t="s">
        <v>14</v>
      </c>
      <c r="E5" s="4" t="s">
        <v>33</v>
      </c>
      <c r="F5" s="4" t="s">
        <v>35</v>
      </c>
      <c r="G5" s="24" t="s">
        <v>12</v>
      </c>
      <c r="H5" s="24" t="s">
        <v>13</v>
      </c>
      <c r="I5" s="24" t="s">
        <v>14</v>
      </c>
      <c r="J5" s="24" t="s">
        <v>33</v>
      </c>
      <c r="K5" s="24" t="s">
        <v>35</v>
      </c>
      <c r="L5" s="24" t="s">
        <v>12</v>
      </c>
      <c r="M5" s="24" t="s">
        <v>13</v>
      </c>
      <c r="N5" s="24" t="s">
        <v>14</v>
      </c>
      <c r="O5" s="24" t="s">
        <v>33</v>
      </c>
      <c r="P5" s="24" t="s">
        <v>35</v>
      </c>
      <c r="Q5" s="27"/>
      <c r="R5" s="27"/>
      <c r="S5" s="27"/>
      <c r="T5" s="27"/>
      <c r="U5" s="27"/>
    </row>
    <row r="6" spans="1:21" ht="63.75" customHeight="1">
      <c r="A6" s="14" t="s">
        <v>22</v>
      </c>
      <c r="B6" s="4" t="s">
        <v>23</v>
      </c>
      <c r="C6" s="4" t="s">
        <v>23</v>
      </c>
      <c r="D6" s="4" t="s">
        <v>23</v>
      </c>
      <c r="E6" s="4" t="s">
        <v>23</v>
      </c>
      <c r="F6" s="4" t="s">
        <v>23</v>
      </c>
      <c r="G6" s="24" t="s">
        <v>23</v>
      </c>
      <c r="H6" s="24" t="s">
        <v>23</v>
      </c>
      <c r="I6" s="24" t="s">
        <v>23</v>
      </c>
      <c r="J6" s="24" t="s">
        <v>23</v>
      </c>
      <c r="K6" s="24" t="s">
        <v>23</v>
      </c>
      <c r="L6" s="24" t="s">
        <v>23</v>
      </c>
      <c r="M6" s="24" t="s">
        <v>23</v>
      </c>
      <c r="N6" s="24" t="s">
        <v>23</v>
      </c>
      <c r="O6" s="24" t="s">
        <v>23</v>
      </c>
      <c r="P6" s="24" t="s">
        <v>23</v>
      </c>
      <c r="Q6" s="15">
        <f>SUM(Q7:Q9)</f>
        <v>243512.5</v>
      </c>
      <c r="R6" s="15">
        <f t="shared" ref="R6:U6" si="0">SUM(R7:R9)</f>
        <v>268512.5</v>
      </c>
      <c r="S6" s="15">
        <f t="shared" si="0"/>
        <v>317512.5</v>
      </c>
      <c r="T6" s="15">
        <f t="shared" si="0"/>
        <v>317512.5</v>
      </c>
      <c r="U6" s="15">
        <f t="shared" si="0"/>
        <v>317512.5</v>
      </c>
    </row>
    <row r="7" spans="1:21" ht="58.5" customHeight="1">
      <c r="A7" s="16" t="s">
        <v>31</v>
      </c>
      <c r="B7" s="17">
        <f>+'Աղյուսակ 1'!E15</f>
        <v>36461.599999999999</v>
      </c>
      <c r="C7" s="17">
        <f>+'Աղյուսակ 1'!F15</f>
        <v>36461.599999999999</v>
      </c>
      <c r="D7" s="17">
        <f>+'Աղյուսակ 1'!G15</f>
        <v>36461.599999999999</v>
      </c>
      <c r="E7" s="17">
        <f>+'Աղյուսակ 1'!H15</f>
        <v>36461.599999999999</v>
      </c>
      <c r="F7" s="17">
        <f>+'Աղյուսակ 1'!I15</f>
        <v>36461.599999999999</v>
      </c>
      <c r="G7" s="17"/>
      <c r="H7" s="17"/>
      <c r="I7" s="17"/>
      <c r="J7" s="17"/>
      <c r="K7" s="17"/>
      <c r="L7" s="17"/>
      <c r="M7" s="17"/>
      <c r="N7" s="17"/>
      <c r="O7" s="17"/>
      <c r="P7" s="17"/>
      <c r="Q7" s="17">
        <f>+B7</f>
        <v>36461.599999999999</v>
      </c>
      <c r="R7" s="17">
        <f>+C7</f>
        <v>36461.599999999999</v>
      </c>
      <c r="S7" s="17">
        <f>+D7</f>
        <v>36461.599999999999</v>
      </c>
      <c r="T7" s="17">
        <f>+E7</f>
        <v>36461.599999999999</v>
      </c>
      <c r="U7" s="17">
        <f>+F7</f>
        <v>36461.599999999999</v>
      </c>
    </row>
    <row r="8" spans="1:21" ht="48" customHeight="1">
      <c r="A8" s="18" t="s">
        <v>32</v>
      </c>
      <c r="B8" s="17"/>
      <c r="C8" s="17"/>
      <c r="D8" s="17"/>
      <c r="E8" s="17"/>
      <c r="F8" s="17"/>
      <c r="G8" s="17">
        <f>+'Աղյուսակ 1'!E16</f>
        <v>206798.9</v>
      </c>
      <c r="H8" s="17">
        <f>+'Աղյուսակ 1'!F16</f>
        <v>231798.9</v>
      </c>
      <c r="I8" s="17">
        <f>+'Աղյուսակ 1'!G16</f>
        <v>280798.90000000002</v>
      </c>
      <c r="J8" s="17">
        <f>+'Աղյուսակ 1'!H16</f>
        <v>280798.90000000002</v>
      </c>
      <c r="K8" s="17">
        <f>+'Աղյուսակ 1'!I16</f>
        <v>280798.90000000002</v>
      </c>
      <c r="L8" s="17"/>
      <c r="M8" s="17"/>
      <c r="N8" s="17"/>
      <c r="O8" s="17"/>
      <c r="P8" s="17"/>
      <c r="Q8" s="17">
        <f>+G8</f>
        <v>206798.9</v>
      </c>
      <c r="R8" s="17">
        <f>+H8</f>
        <v>231798.9</v>
      </c>
      <c r="S8" s="17">
        <f>+I8</f>
        <v>280798.90000000002</v>
      </c>
      <c r="T8" s="17">
        <f>+J8</f>
        <v>280798.90000000002</v>
      </c>
      <c r="U8" s="17">
        <f>+K8</f>
        <v>280798.90000000002</v>
      </c>
    </row>
    <row r="9" spans="1:21" ht="48" customHeight="1">
      <c r="A9" s="18" t="s">
        <v>34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>
        <f>+'Աղյուսակ 1'!E17</f>
        <v>252</v>
      </c>
      <c r="M9" s="17">
        <f>+'Աղյուսակ 1'!F17</f>
        <v>252</v>
      </c>
      <c r="N9" s="17">
        <f>+'Աղյուսակ 1'!G17</f>
        <v>252</v>
      </c>
      <c r="O9" s="17">
        <f>+'Աղյուսակ 1'!H17</f>
        <v>252</v>
      </c>
      <c r="P9" s="17">
        <f>+'Աղյուսակ 1'!I17</f>
        <v>252</v>
      </c>
      <c r="Q9" s="17">
        <f>+L9</f>
        <v>252</v>
      </c>
      <c r="R9" s="17">
        <f t="shared" ref="R9:U9" si="1">+M9</f>
        <v>252</v>
      </c>
      <c r="S9" s="17">
        <f t="shared" si="1"/>
        <v>252</v>
      </c>
      <c r="T9" s="17">
        <f t="shared" si="1"/>
        <v>252</v>
      </c>
      <c r="U9" s="17">
        <f t="shared" si="1"/>
        <v>252</v>
      </c>
    </row>
    <row r="10" spans="1:21" ht="42" customHeight="1">
      <c r="A10" s="19" t="s">
        <v>24</v>
      </c>
      <c r="B10" s="4" t="s">
        <v>23</v>
      </c>
      <c r="C10" s="4" t="s">
        <v>23</v>
      </c>
      <c r="D10" s="4" t="s">
        <v>23</v>
      </c>
      <c r="E10" s="4" t="s">
        <v>23</v>
      </c>
      <c r="F10" s="4" t="s">
        <v>23</v>
      </c>
      <c r="G10" s="4" t="s">
        <v>23</v>
      </c>
      <c r="H10" s="4" t="s">
        <v>23</v>
      </c>
      <c r="I10" s="4" t="s">
        <v>23</v>
      </c>
      <c r="J10" s="4" t="s">
        <v>23</v>
      </c>
      <c r="K10" s="24"/>
      <c r="L10" s="24"/>
      <c r="M10" s="24"/>
      <c r="N10" s="24"/>
      <c r="O10" s="24"/>
      <c r="P10" s="4" t="s">
        <v>23</v>
      </c>
      <c r="Q10" s="20"/>
      <c r="R10" s="20"/>
      <c r="S10" s="20"/>
      <c r="T10" s="20"/>
      <c r="U10" s="20"/>
    </row>
    <row r="11" spans="1:21" ht="24" customHeight="1">
      <c r="A11" s="19" t="s">
        <v>25</v>
      </c>
      <c r="B11" s="4" t="s">
        <v>23</v>
      </c>
      <c r="C11" s="4" t="s">
        <v>23</v>
      </c>
      <c r="D11" s="4" t="s">
        <v>23</v>
      </c>
      <c r="E11" s="4" t="s">
        <v>23</v>
      </c>
      <c r="F11" s="4" t="s">
        <v>23</v>
      </c>
      <c r="G11" s="4" t="s">
        <v>23</v>
      </c>
      <c r="H11" s="4" t="s">
        <v>23</v>
      </c>
      <c r="I11" s="4" t="s">
        <v>23</v>
      </c>
      <c r="J11" s="4" t="s">
        <v>23</v>
      </c>
      <c r="K11" s="24"/>
      <c r="L11" s="24"/>
      <c r="M11" s="24"/>
      <c r="N11" s="24"/>
      <c r="O11" s="24"/>
      <c r="P11" s="4" t="s">
        <v>23</v>
      </c>
      <c r="Q11" s="20">
        <f>+Q6+Q10</f>
        <v>243512.5</v>
      </c>
      <c r="R11" s="20">
        <f>+R6+R10</f>
        <v>268512.5</v>
      </c>
      <c r="S11" s="20">
        <f>+S6+S10</f>
        <v>317512.5</v>
      </c>
      <c r="T11" s="20">
        <f>+T6+T10</f>
        <v>317512.5</v>
      </c>
      <c r="U11" s="20">
        <f>+U6+U10</f>
        <v>317512.5</v>
      </c>
    </row>
    <row r="12" spans="1:21">
      <c r="Q12" s="21"/>
      <c r="R12" s="21"/>
      <c r="S12" s="21"/>
      <c r="T12" s="21"/>
      <c r="U12" s="21"/>
    </row>
    <row r="13" spans="1:21">
      <c r="Q13" s="9"/>
      <c r="R13" s="9"/>
      <c r="S13" s="9"/>
      <c r="T13" s="9"/>
      <c r="U13" s="9"/>
    </row>
    <row r="14" spans="1:21">
      <c r="Q14" s="9"/>
      <c r="R14" s="9"/>
      <c r="S14" s="9"/>
      <c r="T14" s="9"/>
      <c r="U14" s="9"/>
    </row>
    <row r="15" spans="1:21" ht="39.75" customHeight="1"/>
    <row r="16" spans="1:21" ht="27" customHeight="1"/>
    <row r="17" ht="15" customHeight="1"/>
    <row r="18" ht="15.75" customHeight="1"/>
    <row r="19" ht="71.25" customHeight="1"/>
    <row r="20" ht="47.25" customHeight="1"/>
    <row r="21" ht="27" customHeight="1"/>
    <row r="22" ht="29.25" customHeight="1"/>
    <row r="23" ht="66.75" customHeight="1"/>
    <row r="24" ht="42" customHeight="1"/>
    <row r="27" ht="22.5" customHeight="1"/>
    <row r="31" ht="35.25" customHeight="1"/>
    <row r="32" ht="49.5" customHeight="1"/>
    <row r="33" ht="64.5" customHeight="1"/>
    <row r="34" ht="42" customHeight="1"/>
    <row r="35" ht="34.5" customHeight="1"/>
    <row r="36" ht="39" customHeight="1"/>
    <row r="37" ht="39" customHeight="1"/>
    <row r="38" s="22" customFormat="1" ht="25.5" customHeight="1"/>
    <row r="39" ht="34.5" customHeight="1"/>
    <row r="40" s="23" customFormat="1" ht="34.5" customHeight="1"/>
    <row r="41" s="23" customFormat="1" ht="34.5" customHeight="1"/>
    <row r="42" s="23" customFormat="1" ht="34.5" customHeight="1"/>
    <row r="43" s="23" customFormat="1" ht="34.5" customHeight="1"/>
    <row r="44" ht="27" customHeight="1"/>
    <row r="45" ht="27.75" customHeight="1"/>
    <row r="46" ht="56.25" customHeight="1"/>
    <row r="47" ht="40.5" customHeight="1"/>
    <row r="48" ht="53.25" customHeight="1"/>
    <row r="49" ht="36" customHeight="1"/>
  </sheetData>
  <mergeCells count="6">
    <mergeCell ref="B3:P3"/>
    <mergeCell ref="Q3:U3"/>
    <mergeCell ref="A4:A5"/>
    <mergeCell ref="B4:F4"/>
    <mergeCell ref="G4:K4"/>
    <mergeCell ref="L4:P4"/>
  </mergeCells>
  <pageMargins left="0.19685039370078741" right="0.19685039370078741" top="0.19685039370078741" bottom="0.74803149606299213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Աղյուսակ 1</vt:lpstr>
      <vt:lpstr>Աղյուսակ 2_FINAL</vt:lpstr>
      <vt:lpstr>'Աղյուսակ 1'!_Toc501014753</vt:lpstr>
      <vt:lpstr>'Աղյուսակ 1'!Print_Area</vt:lpstr>
      <vt:lpstr>'Աղյուսակ 2_FINAL'!Print_Area</vt:lpstr>
      <vt:lpstr>'Աղյուսակ 2_FINAL'!Print_Titles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</dc:creator>
  <cp:lastModifiedBy>Anahit Arakelyan</cp:lastModifiedBy>
  <dcterms:created xsi:type="dcterms:W3CDTF">2019-05-24T10:30:15Z</dcterms:created>
  <dcterms:modified xsi:type="dcterms:W3CDTF">2021-09-28T07:39:45Z</dcterms:modified>
</cp:coreProperties>
</file>